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mscas.gkd-re.de:443/vis/4C3C1630-30B8-3F79-5020-D67D209D652E/webdav/1534987/"/>
    </mc:Choice>
  </mc:AlternateContent>
  <xr:revisionPtr revIDLastSave="0" documentId="13_ncr:1_{FC763AF8-76C9-48D5-965A-4388D9957789}" xr6:coauthVersionLast="47" xr6:coauthVersionMax="47" xr10:uidLastSave="{00000000-0000-0000-0000-000000000000}"/>
  <bookViews>
    <workbookView xWindow="28680" yWindow="-120" windowWidth="29040" windowHeight="15720" tabRatio="955" xr2:uid="{5767BB05-2A99-4102-AB3E-763746810D66}"/>
  </bookViews>
  <sheets>
    <sheet name="Zusammenfassung" sheetId="25" r:id="rId1"/>
    <sheet name="Fachlos 1 - Beatmung" sheetId="26" r:id="rId2"/>
    <sheet name="Fachlos 2 - Diagnostik" sheetId="27" r:id="rId3"/>
    <sheet name="Fachlos 3 - Trauma" sheetId="28" r:id="rId4"/>
    <sheet name="Fachlos 4 - Zugang" sheetId="29" r:id="rId5"/>
    <sheet name="Fachlos 5 - Desinfektionsmittel" sheetId="30" r:id="rId6"/>
    <sheet name="Fachlos 6 - Infektionsschutz" sheetId="31" r:id="rId7"/>
    <sheet name="Fachlos 7 - Gase " sheetId="32" r:id="rId8"/>
    <sheet name="Fachlos 8 - Corpuls³" sheetId="33" r:id="rId9"/>
    <sheet name="Fachlos 9 - Hamilton-T1" sheetId="34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" i="34" l="1"/>
  <c r="B2" i="33"/>
  <c r="B2" i="32"/>
  <c r="B2" i="31"/>
  <c r="B2" i="30"/>
  <c r="B2" i="29"/>
  <c r="B2" i="28"/>
  <c r="B2" i="27"/>
  <c r="B2" i="26"/>
  <c r="N32" i="30" l="1"/>
  <c r="M33" i="30"/>
  <c r="M34" i="30"/>
  <c r="N34" i="30" s="1"/>
  <c r="K33" i="30"/>
  <c r="K36" i="30" s="1"/>
  <c r="K34" i="30"/>
  <c r="I34" i="30"/>
  <c r="I33" i="30"/>
  <c r="I36" i="30" s="1"/>
  <c r="G33" i="30"/>
  <c r="G34" i="30"/>
  <c r="G29" i="32"/>
  <c r="I29" i="32"/>
  <c r="K29" i="32"/>
  <c r="M29" i="32"/>
  <c r="M23" i="34"/>
  <c r="K23" i="34"/>
  <c r="K25" i="34" s="1"/>
  <c r="I23" i="34"/>
  <c r="I25" i="34" s="1"/>
  <c r="G23" i="34"/>
  <c r="G25" i="34" s="1"/>
  <c r="D9" i="34"/>
  <c r="M28" i="33"/>
  <c r="K28" i="33"/>
  <c r="I28" i="33"/>
  <c r="G28" i="33"/>
  <c r="M27" i="33"/>
  <c r="K27" i="33"/>
  <c r="I27" i="33"/>
  <c r="G27" i="33"/>
  <c r="M26" i="33"/>
  <c r="K26" i="33"/>
  <c r="I26" i="33"/>
  <c r="G26" i="33"/>
  <c r="N26" i="33" s="1"/>
  <c r="M25" i="33"/>
  <c r="K25" i="33"/>
  <c r="I25" i="33"/>
  <c r="G25" i="33"/>
  <c r="M24" i="33"/>
  <c r="K24" i="33"/>
  <c r="I24" i="33"/>
  <c r="G24" i="33"/>
  <c r="M23" i="33"/>
  <c r="K23" i="33"/>
  <c r="I23" i="33"/>
  <c r="G23" i="33"/>
  <c r="G30" i="33" s="1"/>
  <c r="D9" i="33"/>
  <c r="M37" i="32"/>
  <c r="K37" i="32"/>
  <c r="I37" i="32"/>
  <c r="G37" i="32"/>
  <c r="M36" i="32"/>
  <c r="K36" i="32"/>
  <c r="I36" i="32"/>
  <c r="G36" i="32"/>
  <c r="M35" i="32"/>
  <c r="K35" i="32"/>
  <c r="I35" i="32"/>
  <c r="G35" i="32"/>
  <c r="M34" i="32"/>
  <c r="K34" i="32"/>
  <c r="I34" i="32"/>
  <c r="G34" i="32"/>
  <c r="M33" i="32"/>
  <c r="K33" i="32"/>
  <c r="I33" i="32"/>
  <c r="G33" i="32"/>
  <c r="M32" i="32"/>
  <c r="K32" i="32"/>
  <c r="I32" i="32"/>
  <c r="G32" i="32"/>
  <c r="M31" i="32"/>
  <c r="K31" i="32"/>
  <c r="I31" i="32"/>
  <c r="G31" i="32"/>
  <c r="M30" i="32"/>
  <c r="K30" i="32"/>
  <c r="I30" i="32"/>
  <c r="G30" i="32"/>
  <c r="M28" i="32"/>
  <c r="K28" i="32"/>
  <c r="I28" i="32"/>
  <c r="G28" i="32"/>
  <c r="M27" i="32"/>
  <c r="K27" i="32"/>
  <c r="I27" i="32"/>
  <c r="G27" i="32"/>
  <c r="M26" i="32"/>
  <c r="K26" i="32"/>
  <c r="I26" i="32"/>
  <c r="G26" i="32"/>
  <c r="M25" i="32"/>
  <c r="K25" i="32"/>
  <c r="I25" i="32"/>
  <c r="G25" i="32"/>
  <c r="M24" i="32"/>
  <c r="K24" i="32"/>
  <c r="I24" i="32"/>
  <c r="G24" i="32"/>
  <c r="M23" i="32"/>
  <c r="K23" i="32"/>
  <c r="I23" i="32"/>
  <c r="G23" i="32"/>
  <c r="D9" i="32"/>
  <c r="M27" i="31"/>
  <c r="K27" i="31"/>
  <c r="I27" i="31"/>
  <c r="G27" i="31"/>
  <c r="M26" i="31"/>
  <c r="K26" i="31"/>
  <c r="I26" i="31"/>
  <c r="G26" i="31"/>
  <c r="M25" i="31"/>
  <c r="K25" i="31"/>
  <c r="I25" i="31"/>
  <c r="G25" i="31"/>
  <c r="M24" i="31"/>
  <c r="K24" i="31"/>
  <c r="I24" i="31"/>
  <c r="G24" i="31"/>
  <c r="M23" i="31"/>
  <c r="K23" i="31"/>
  <c r="K29" i="31" s="1"/>
  <c r="I23" i="31"/>
  <c r="G23" i="31"/>
  <c r="D9" i="31"/>
  <c r="M32" i="30"/>
  <c r="K32" i="30"/>
  <c r="I32" i="30"/>
  <c r="G32" i="30"/>
  <c r="M31" i="30"/>
  <c r="K31" i="30"/>
  <c r="I31" i="30"/>
  <c r="G31" i="30"/>
  <c r="M30" i="30"/>
  <c r="K30" i="30"/>
  <c r="I30" i="30"/>
  <c r="G30" i="30"/>
  <c r="M29" i="30"/>
  <c r="K29" i="30"/>
  <c r="I29" i="30"/>
  <c r="G29" i="30"/>
  <c r="M28" i="30"/>
  <c r="K28" i="30"/>
  <c r="I28" i="30"/>
  <c r="G28" i="30"/>
  <c r="N28" i="30" s="1"/>
  <c r="M27" i="30"/>
  <c r="K27" i="30"/>
  <c r="I27" i="30"/>
  <c r="G27" i="30"/>
  <c r="M26" i="30"/>
  <c r="K26" i="30"/>
  <c r="I26" i="30"/>
  <c r="G26" i="30"/>
  <c r="M25" i="30"/>
  <c r="K25" i="30"/>
  <c r="I25" i="30"/>
  <c r="G25" i="30"/>
  <c r="M24" i="30"/>
  <c r="K24" i="30"/>
  <c r="I24" i="30"/>
  <c r="G24" i="30"/>
  <c r="M23" i="30"/>
  <c r="K23" i="30"/>
  <c r="I23" i="30"/>
  <c r="G23" i="30"/>
  <c r="D9" i="30"/>
  <c r="M53" i="29"/>
  <c r="K53" i="29"/>
  <c r="I53" i="29"/>
  <c r="G53" i="29"/>
  <c r="M52" i="29"/>
  <c r="K52" i="29"/>
  <c r="I52" i="29"/>
  <c r="G52" i="29"/>
  <c r="M51" i="29"/>
  <c r="K51" i="29"/>
  <c r="I51" i="29"/>
  <c r="G51" i="29"/>
  <c r="M50" i="29"/>
  <c r="K50" i="29"/>
  <c r="I50" i="29"/>
  <c r="G50" i="29"/>
  <c r="M49" i="29"/>
  <c r="K49" i="29"/>
  <c r="I49" i="29"/>
  <c r="G49" i="29"/>
  <c r="M48" i="29"/>
  <c r="K48" i="29"/>
  <c r="I48" i="29"/>
  <c r="G48" i="29"/>
  <c r="M47" i="29"/>
  <c r="K47" i="29"/>
  <c r="I47" i="29"/>
  <c r="G47" i="29"/>
  <c r="M46" i="29"/>
  <c r="K46" i="29"/>
  <c r="I46" i="29"/>
  <c r="G46" i="29"/>
  <c r="M45" i="29"/>
  <c r="K45" i="29"/>
  <c r="I45" i="29"/>
  <c r="G45" i="29"/>
  <c r="M44" i="29"/>
  <c r="K44" i="29"/>
  <c r="I44" i="29"/>
  <c r="G44" i="29"/>
  <c r="M43" i="29"/>
  <c r="K43" i="29"/>
  <c r="I43" i="29"/>
  <c r="G43" i="29"/>
  <c r="M42" i="29"/>
  <c r="K42" i="29"/>
  <c r="I42" i="29"/>
  <c r="G42" i="29"/>
  <c r="M41" i="29"/>
  <c r="K41" i="29"/>
  <c r="I41" i="29"/>
  <c r="G41" i="29"/>
  <c r="M40" i="29"/>
  <c r="K40" i="29"/>
  <c r="I40" i="29"/>
  <c r="G40" i="29"/>
  <c r="M39" i="29"/>
  <c r="K39" i="29"/>
  <c r="I39" i="29"/>
  <c r="G39" i="29"/>
  <c r="M38" i="29"/>
  <c r="K38" i="29"/>
  <c r="I38" i="29"/>
  <c r="G38" i="29"/>
  <c r="M37" i="29"/>
  <c r="K37" i="29"/>
  <c r="I37" i="29"/>
  <c r="G37" i="29"/>
  <c r="N37" i="29" s="1"/>
  <c r="M36" i="29"/>
  <c r="K36" i="29"/>
  <c r="I36" i="29"/>
  <c r="G36" i="29"/>
  <c r="M35" i="29"/>
  <c r="K35" i="29"/>
  <c r="I35" i="29"/>
  <c r="G35" i="29"/>
  <c r="M34" i="29"/>
  <c r="K34" i="29"/>
  <c r="I34" i="29"/>
  <c r="G34" i="29"/>
  <c r="M33" i="29"/>
  <c r="K33" i="29"/>
  <c r="I33" i="29"/>
  <c r="G33" i="29"/>
  <c r="M32" i="29"/>
  <c r="K32" i="29"/>
  <c r="I32" i="29"/>
  <c r="G32" i="29"/>
  <c r="M31" i="29"/>
  <c r="K31" i="29"/>
  <c r="I31" i="29"/>
  <c r="G31" i="29"/>
  <c r="M30" i="29"/>
  <c r="K30" i="29"/>
  <c r="I30" i="29"/>
  <c r="G30" i="29"/>
  <c r="M29" i="29"/>
  <c r="K29" i="29"/>
  <c r="I29" i="29"/>
  <c r="G29" i="29"/>
  <c r="M28" i="29"/>
  <c r="K28" i="29"/>
  <c r="I28" i="29"/>
  <c r="G28" i="29"/>
  <c r="M27" i="29"/>
  <c r="K27" i="29"/>
  <c r="I27" i="29"/>
  <c r="G27" i="29"/>
  <c r="M26" i="29"/>
  <c r="K26" i="29"/>
  <c r="I26" i="29"/>
  <c r="G26" i="29"/>
  <c r="M25" i="29"/>
  <c r="K25" i="29"/>
  <c r="I25" i="29"/>
  <c r="G25" i="29"/>
  <c r="M24" i="29"/>
  <c r="K24" i="29"/>
  <c r="I24" i="29"/>
  <c r="G24" i="29"/>
  <c r="M23" i="29"/>
  <c r="K23" i="29"/>
  <c r="I23" i="29"/>
  <c r="G23" i="29"/>
  <c r="D9" i="29"/>
  <c r="M67" i="28"/>
  <c r="K67" i="28"/>
  <c r="I67" i="28"/>
  <c r="G67" i="28"/>
  <c r="M66" i="28"/>
  <c r="K66" i="28"/>
  <c r="I66" i="28"/>
  <c r="G66" i="28"/>
  <c r="M65" i="28"/>
  <c r="K65" i="28"/>
  <c r="I65" i="28"/>
  <c r="G65" i="28"/>
  <c r="M64" i="28"/>
  <c r="K64" i="28"/>
  <c r="I64" i="28"/>
  <c r="G64" i="28"/>
  <c r="M63" i="28"/>
  <c r="K63" i="28"/>
  <c r="I63" i="28"/>
  <c r="G63" i="28"/>
  <c r="M62" i="28"/>
  <c r="K62" i="28"/>
  <c r="I62" i="28"/>
  <c r="G62" i="28"/>
  <c r="M61" i="28"/>
  <c r="K61" i="28"/>
  <c r="I61" i="28"/>
  <c r="G61" i="28"/>
  <c r="M60" i="28"/>
  <c r="K60" i="28"/>
  <c r="I60" i="28"/>
  <c r="G60" i="28"/>
  <c r="M59" i="28"/>
  <c r="K59" i="28"/>
  <c r="I59" i="28"/>
  <c r="G59" i="28"/>
  <c r="M58" i="28"/>
  <c r="K58" i="28"/>
  <c r="I58" i="28"/>
  <c r="G58" i="28"/>
  <c r="M57" i="28"/>
  <c r="K57" i="28"/>
  <c r="I57" i="28"/>
  <c r="G57" i="28"/>
  <c r="M56" i="28"/>
  <c r="K56" i="28"/>
  <c r="I56" i="28"/>
  <c r="G56" i="28"/>
  <c r="M55" i="28"/>
  <c r="K55" i="28"/>
  <c r="I55" i="28"/>
  <c r="G55" i="28"/>
  <c r="M54" i="28"/>
  <c r="K54" i="28"/>
  <c r="I54" i="28"/>
  <c r="G54" i="28"/>
  <c r="M53" i="28"/>
  <c r="K53" i="28"/>
  <c r="I53" i="28"/>
  <c r="G53" i="28"/>
  <c r="M52" i="28"/>
  <c r="K52" i="28"/>
  <c r="I52" i="28"/>
  <c r="G52" i="28"/>
  <c r="N52" i="28" s="1"/>
  <c r="M51" i="28"/>
  <c r="K51" i="28"/>
  <c r="I51" i="28"/>
  <c r="G51" i="28"/>
  <c r="M50" i="28"/>
  <c r="K50" i="28"/>
  <c r="I50" i="28"/>
  <c r="G50" i="28"/>
  <c r="M49" i="28"/>
  <c r="K49" i="28"/>
  <c r="I49" i="28"/>
  <c r="G49" i="28"/>
  <c r="N49" i="28" s="1"/>
  <c r="M48" i="28"/>
  <c r="K48" i="28"/>
  <c r="I48" i="28"/>
  <c r="G48" i="28"/>
  <c r="M47" i="28"/>
  <c r="K47" i="28"/>
  <c r="I47" i="28"/>
  <c r="G47" i="28"/>
  <c r="M46" i="28"/>
  <c r="K46" i="28"/>
  <c r="I46" i="28"/>
  <c r="G46" i="28"/>
  <c r="N46" i="28" s="1"/>
  <c r="M45" i="28"/>
  <c r="K45" i="28"/>
  <c r="I45" i="28"/>
  <c r="G45" i="28"/>
  <c r="M44" i="28"/>
  <c r="K44" i="28"/>
  <c r="I44" i="28"/>
  <c r="G44" i="28"/>
  <c r="M43" i="28"/>
  <c r="K43" i="28"/>
  <c r="I43" i="28"/>
  <c r="G43" i="28"/>
  <c r="N43" i="28" s="1"/>
  <c r="M42" i="28"/>
  <c r="K42" i="28"/>
  <c r="I42" i="28"/>
  <c r="G42" i="28"/>
  <c r="M41" i="28"/>
  <c r="K41" i="28"/>
  <c r="I41" i="28"/>
  <c r="G41" i="28"/>
  <c r="M40" i="28"/>
  <c r="K40" i="28"/>
  <c r="I40" i="28"/>
  <c r="G40" i="28"/>
  <c r="M39" i="28"/>
  <c r="K39" i="28"/>
  <c r="I39" i="28"/>
  <c r="G39" i="28"/>
  <c r="M38" i="28"/>
  <c r="K38" i="28"/>
  <c r="I38" i="28"/>
  <c r="G38" i="28"/>
  <c r="M37" i="28"/>
  <c r="K37" i="28"/>
  <c r="I37" i="28"/>
  <c r="G37" i="28"/>
  <c r="M36" i="28"/>
  <c r="K36" i="28"/>
  <c r="I36" i="28"/>
  <c r="G36" i="28"/>
  <c r="M35" i="28"/>
  <c r="K35" i="28"/>
  <c r="I35" i="28"/>
  <c r="G35" i="28"/>
  <c r="M34" i="28"/>
  <c r="K34" i="28"/>
  <c r="I34" i="28"/>
  <c r="G34" i="28"/>
  <c r="N34" i="28" s="1"/>
  <c r="M33" i="28"/>
  <c r="K33" i="28"/>
  <c r="I33" i="28"/>
  <c r="G33" i="28"/>
  <c r="M32" i="28"/>
  <c r="K32" i="28"/>
  <c r="I32" i="28"/>
  <c r="G32" i="28"/>
  <c r="M31" i="28"/>
  <c r="K31" i="28"/>
  <c r="I31" i="28"/>
  <c r="G31" i="28"/>
  <c r="N31" i="28" s="1"/>
  <c r="M30" i="28"/>
  <c r="K30" i="28"/>
  <c r="I30" i="28"/>
  <c r="G30" i="28"/>
  <c r="M29" i="28"/>
  <c r="K29" i="28"/>
  <c r="I29" i="28"/>
  <c r="N29" i="28" s="1"/>
  <c r="G29" i="28"/>
  <c r="M28" i="28"/>
  <c r="K28" i="28"/>
  <c r="I28" i="28"/>
  <c r="G28" i="28"/>
  <c r="N28" i="28" s="1"/>
  <c r="M27" i="28"/>
  <c r="K27" i="28"/>
  <c r="I27" i="28"/>
  <c r="G27" i="28"/>
  <c r="M26" i="28"/>
  <c r="K26" i="28"/>
  <c r="I26" i="28"/>
  <c r="G26" i="28"/>
  <c r="M25" i="28"/>
  <c r="K25" i="28"/>
  <c r="I25" i="28"/>
  <c r="G25" i="28"/>
  <c r="N25" i="28" s="1"/>
  <c r="M24" i="28"/>
  <c r="K24" i="28"/>
  <c r="I24" i="28"/>
  <c r="G24" i="28"/>
  <c r="M23" i="28"/>
  <c r="K23" i="28"/>
  <c r="I23" i="28"/>
  <c r="G23" i="28"/>
  <c r="D9" i="28"/>
  <c r="M44" i="27"/>
  <c r="K44" i="27"/>
  <c r="I44" i="27"/>
  <c r="G44" i="27"/>
  <c r="M43" i="27"/>
  <c r="K43" i="27"/>
  <c r="I43" i="27"/>
  <c r="G43" i="27"/>
  <c r="M42" i="27"/>
  <c r="K42" i="27"/>
  <c r="I42" i="27"/>
  <c r="G42" i="27"/>
  <c r="N42" i="27" s="1"/>
  <c r="M41" i="27"/>
  <c r="K41" i="27"/>
  <c r="I41" i="27"/>
  <c r="G41" i="27"/>
  <c r="M40" i="27"/>
  <c r="K40" i="27"/>
  <c r="I40" i="27"/>
  <c r="G40" i="27"/>
  <c r="M39" i="27"/>
  <c r="K39" i="27"/>
  <c r="I39" i="27"/>
  <c r="G39" i="27"/>
  <c r="M38" i="27"/>
  <c r="K38" i="27"/>
  <c r="I38" i="27"/>
  <c r="G38" i="27"/>
  <c r="M37" i="27"/>
  <c r="K37" i="27"/>
  <c r="I37" i="27"/>
  <c r="G37" i="27"/>
  <c r="M36" i="27"/>
  <c r="K36" i="27"/>
  <c r="I36" i="27"/>
  <c r="G36" i="27"/>
  <c r="N36" i="27" s="1"/>
  <c r="M35" i="27"/>
  <c r="K35" i="27"/>
  <c r="I35" i="27"/>
  <c r="G35" i="27"/>
  <c r="M34" i="27"/>
  <c r="K34" i="27"/>
  <c r="I34" i="27"/>
  <c r="G34" i="27"/>
  <c r="M33" i="27"/>
  <c r="K33" i="27"/>
  <c r="I33" i="27"/>
  <c r="G33" i="27"/>
  <c r="M32" i="27"/>
  <c r="K32" i="27"/>
  <c r="I32" i="27"/>
  <c r="G32" i="27"/>
  <c r="M31" i="27"/>
  <c r="K31" i="27"/>
  <c r="I31" i="27"/>
  <c r="G31" i="27"/>
  <c r="M30" i="27"/>
  <c r="K30" i="27"/>
  <c r="I30" i="27"/>
  <c r="G30" i="27"/>
  <c r="N30" i="27" s="1"/>
  <c r="M29" i="27"/>
  <c r="K29" i="27"/>
  <c r="I29" i="27"/>
  <c r="G29" i="27"/>
  <c r="M28" i="27"/>
  <c r="K28" i="27"/>
  <c r="I28" i="27"/>
  <c r="G28" i="27"/>
  <c r="M27" i="27"/>
  <c r="K27" i="27"/>
  <c r="I27" i="27"/>
  <c r="G27" i="27"/>
  <c r="M26" i="27"/>
  <c r="K26" i="27"/>
  <c r="I26" i="27"/>
  <c r="G26" i="27"/>
  <c r="M25" i="27"/>
  <c r="K25" i="27"/>
  <c r="I25" i="27"/>
  <c r="G25" i="27"/>
  <c r="M24" i="27"/>
  <c r="K24" i="27"/>
  <c r="I24" i="27"/>
  <c r="G24" i="27"/>
  <c r="M23" i="27"/>
  <c r="K23" i="27"/>
  <c r="I23" i="27"/>
  <c r="G23" i="27"/>
  <c r="D9" i="27"/>
  <c r="D9" i="26"/>
  <c r="M36" i="30" l="1"/>
  <c r="G36" i="30"/>
  <c r="N33" i="30"/>
  <c r="N36" i="30" s="1"/>
  <c r="N39" i="30" s="1"/>
  <c r="N29" i="32"/>
  <c r="N28" i="32"/>
  <c r="N32" i="32"/>
  <c r="N24" i="31"/>
  <c r="N23" i="30"/>
  <c r="N30" i="30"/>
  <c r="N43" i="29"/>
  <c r="N51" i="29"/>
  <c r="N51" i="28"/>
  <c r="N35" i="28"/>
  <c r="N45" i="28"/>
  <c r="N53" i="28"/>
  <c r="N35" i="27"/>
  <c r="N29" i="30"/>
  <c r="N35" i="32"/>
  <c r="N33" i="32"/>
  <c r="N27" i="32"/>
  <c r="N23" i="34"/>
  <c r="N25" i="34"/>
  <c r="M25" i="34"/>
  <c r="N28" i="33"/>
  <c r="K30" i="33"/>
  <c r="M30" i="33"/>
  <c r="I30" i="33"/>
  <c r="N24" i="33"/>
  <c r="N27" i="33"/>
  <c r="N25" i="33"/>
  <c r="N23" i="33"/>
  <c r="N26" i="32"/>
  <c r="N36" i="32"/>
  <c r="N24" i="32"/>
  <c r="M39" i="32"/>
  <c r="G39" i="32"/>
  <c r="N31" i="32"/>
  <c r="N34" i="32"/>
  <c r="I39" i="32"/>
  <c r="N37" i="32"/>
  <c r="K39" i="32"/>
  <c r="N25" i="32"/>
  <c r="N30" i="32"/>
  <c r="N23" i="32"/>
  <c r="N26" i="31"/>
  <c r="N27" i="31"/>
  <c r="G29" i="31"/>
  <c r="M29" i="31"/>
  <c r="N23" i="31"/>
  <c r="N25" i="31"/>
  <c r="N29" i="31" s="1"/>
  <c r="I29" i="31"/>
  <c r="N26" i="30"/>
  <c r="N25" i="30"/>
  <c r="N24" i="30"/>
  <c r="N31" i="30"/>
  <c r="N27" i="30"/>
  <c r="N38" i="29"/>
  <c r="N41" i="29"/>
  <c r="K55" i="29"/>
  <c r="N25" i="29"/>
  <c r="N31" i="29"/>
  <c r="M55" i="29"/>
  <c r="I55" i="29"/>
  <c r="N49" i="29"/>
  <c r="N24" i="29"/>
  <c r="N44" i="29"/>
  <c r="N47" i="29"/>
  <c r="N28" i="29"/>
  <c r="N27" i="29"/>
  <c r="N30" i="29"/>
  <c r="N34" i="29"/>
  <c r="N50" i="29"/>
  <c r="N53" i="29"/>
  <c r="N33" i="29"/>
  <c r="G55" i="29"/>
  <c r="N36" i="29"/>
  <c r="N40" i="29"/>
  <c r="N26" i="29"/>
  <c r="N29" i="29"/>
  <c r="N39" i="29"/>
  <c r="N42" i="29"/>
  <c r="N46" i="29"/>
  <c r="N32" i="29"/>
  <c r="N35" i="29"/>
  <c r="N45" i="29"/>
  <c r="N48" i="29"/>
  <c r="N52" i="29"/>
  <c r="N23" i="29"/>
  <c r="N41" i="28"/>
  <c r="N47" i="28"/>
  <c r="N63" i="28"/>
  <c r="N23" i="28"/>
  <c r="N59" i="28"/>
  <c r="N65" i="28"/>
  <c r="N24" i="28"/>
  <c r="N61" i="28"/>
  <c r="N64" i="28"/>
  <c r="N67" i="28"/>
  <c r="N36" i="28"/>
  <c r="N40" i="28"/>
  <c r="N42" i="28"/>
  <c r="N33" i="28"/>
  <c r="N54" i="28"/>
  <c r="N58" i="28"/>
  <c r="I69" i="28"/>
  <c r="N32" i="28"/>
  <c r="N50" i="28"/>
  <c r="N57" i="28"/>
  <c r="N60" i="28"/>
  <c r="K69" i="28"/>
  <c r="N39" i="28"/>
  <c r="G69" i="28"/>
  <c r="M69" i="28"/>
  <c r="N38" i="28"/>
  <c r="N56" i="28"/>
  <c r="N55" i="28"/>
  <c r="N66" i="28"/>
  <c r="N27" i="28"/>
  <c r="N30" i="28"/>
  <c r="N37" i="28"/>
  <c r="N48" i="28"/>
  <c r="N26" i="28"/>
  <c r="N44" i="28"/>
  <c r="N62" i="28"/>
  <c r="N40" i="27"/>
  <c r="N41" i="27"/>
  <c r="I46" i="27"/>
  <c r="N24" i="27"/>
  <c r="N27" i="27"/>
  <c r="G46" i="27"/>
  <c r="N26" i="27"/>
  <c r="N43" i="27"/>
  <c r="N33" i="27"/>
  <c r="K46" i="27"/>
  <c r="N32" i="27"/>
  <c r="N39" i="27"/>
  <c r="N23" i="27"/>
  <c r="N25" i="27"/>
  <c r="N38" i="27"/>
  <c r="N28" i="27"/>
  <c r="N29" i="27"/>
  <c r="N31" i="27"/>
  <c r="N44" i="27"/>
  <c r="N34" i="27"/>
  <c r="N37" i="27"/>
  <c r="M46" i="27"/>
  <c r="M95" i="26"/>
  <c r="M94" i="26"/>
  <c r="M93" i="26"/>
  <c r="M92" i="26"/>
  <c r="M91" i="26"/>
  <c r="M90" i="26"/>
  <c r="M89" i="26"/>
  <c r="M88" i="26"/>
  <c r="M87" i="26"/>
  <c r="M86" i="26"/>
  <c r="M85" i="26"/>
  <c r="M84" i="26"/>
  <c r="M83" i="26"/>
  <c r="M82" i="26"/>
  <c r="M81" i="26"/>
  <c r="M80" i="26"/>
  <c r="M79" i="26"/>
  <c r="M78" i="26"/>
  <c r="M77" i="26"/>
  <c r="M76" i="26"/>
  <c r="M75" i="26"/>
  <c r="M74" i="26"/>
  <c r="M73" i="26"/>
  <c r="M72" i="26"/>
  <c r="M71" i="26"/>
  <c r="M70" i="26"/>
  <c r="M69" i="26"/>
  <c r="M68" i="26"/>
  <c r="M67" i="26"/>
  <c r="M66" i="26"/>
  <c r="M65" i="26"/>
  <c r="M64" i="26"/>
  <c r="M63" i="26"/>
  <c r="M62" i="26"/>
  <c r="M61" i="26"/>
  <c r="M60" i="26"/>
  <c r="M59" i="26"/>
  <c r="M58" i="26"/>
  <c r="M57" i="26"/>
  <c r="M56" i="26"/>
  <c r="M55" i="26"/>
  <c r="M54" i="26"/>
  <c r="M53" i="26"/>
  <c r="M52" i="26"/>
  <c r="M51" i="26"/>
  <c r="M50" i="26"/>
  <c r="M49" i="26"/>
  <c r="M48" i="26"/>
  <c r="M47" i="26"/>
  <c r="M46" i="26"/>
  <c r="M45" i="26"/>
  <c r="M44" i="26"/>
  <c r="M43" i="26"/>
  <c r="M42" i="26"/>
  <c r="M41" i="26"/>
  <c r="M40" i="26"/>
  <c r="M39" i="26"/>
  <c r="M38" i="26"/>
  <c r="M37" i="26"/>
  <c r="M36" i="26"/>
  <c r="M35" i="26"/>
  <c r="M34" i="26"/>
  <c r="M33" i="26"/>
  <c r="M32" i="26"/>
  <c r="M31" i="26"/>
  <c r="M30" i="26"/>
  <c r="M29" i="26"/>
  <c r="M28" i="26"/>
  <c r="M27" i="26"/>
  <c r="M26" i="26"/>
  <c r="M25" i="26"/>
  <c r="M24" i="26"/>
  <c r="M23" i="26"/>
  <c r="K95" i="26"/>
  <c r="K94" i="26"/>
  <c r="K93" i="26"/>
  <c r="K92" i="26"/>
  <c r="K91" i="26"/>
  <c r="K90" i="26"/>
  <c r="K89" i="26"/>
  <c r="K88" i="26"/>
  <c r="K87" i="26"/>
  <c r="K86" i="26"/>
  <c r="K85" i="26"/>
  <c r="K84" i="26"/>
  <c r="K83" i="26"/>
  <c r="K82" i="26"/>
  <c r="K81" i="26"/>
  <c r="K80" i="26"/>
  <c r="K79" i="26"/>
  <c r="K78" i="26"/>
  <c r="K77" i="26"/>
  <c r="K76" i="26"/>
  <c r="K75" i="26"/>
  <c r="K74" i="26"/>
  <c r="K73" i="26"/>
  <c r="K72" i="26"/>
  <c r="K71" i="26"/>
  <c r="K70" i="26"/>
  <c r="K69" i="26"/>
  <c r="K68" i="26"/>
  <c r="K67" i="26"/>
  <c r="K66" i="26"/>
  <c r="K65" i="26"/>
  <c r="K64" i="26"/>
  <c r="K63" i="26"/>
  <c r="K62" i="26"/>
  <c r="K61" i="26"/>
  <c r="K60" i="26"/>
  <c r="K59" i="26"/>
  <c r="K58" i="26"/>
  <c r="K57" i="26"/>
  <c r="K56" i="26"/>
  <c r="K55" i="26"/>
  <c r="K54" i="26"/>
  <c r="K53" i="26"/>
  <c r="K52" i="26"/>
  <c r="K51" i="26"/>
  <c r="K50" i="26"/>
  <c r="K49" i="26"/>
  <c r="K48" i="26"/>
  <c r="K47" i="26"/>
  <c r="K46" i="26"/>
  <c r="K45" i="26"/>
  <c r="K44" i="26"/>
  <c r="K43" i="26"/>
  <c r="K42" i="26"/>
  <c r="K41" i="26"/>
  <c r="K40" i="26"/>
  <c r="K39" i="26"/>
  <c r="K38" i="26"/>
  <c r="K37" i="26"/>
  <c r="K36" i="26"/>
  <c r="K35" i="26"/>
  <c r="K34" i="26"/>
  <c r="K33" i="26"/>
  <c r="K32" i="26"/>
  <c r="K31" i="26"/>
  <c r="K30" i="26"/>
  <c r="K29" i="26"/>
  <c r="K28" i="26"/>
  <c r="K27" i="26"/>
  <c r="K26" i="26"/>
  <c r="K25" i="26"/>
  <c r="K24" i="26"/>
  <c r="K23" i="26"/>
  <c r="I95" i="26"/>
  <c r="I94" i="26"/>
  <c r="I93" i="26"/>
  <c r="I92" i="26"/>
  <c r="I91" i="26"/>
  <c r="I90" i="26"/>
  <c r="I89" i="26"/>
  <c r="I88" i="26"/>
  <c r="I87" i="26"/>
  <c r="I86" i="26"/>
  <c r="I85" i="26"/>
  <c r="I84" i="26"/>
  <c r="I83" i="26"/>
  <c r="I82" i="26"/>
  <c r="I81" i="26"/>
  <c r="I80" i="26"/>
  <c r="I79" i="26"/>
  <c r="I78" i="26"/>
  <c r="I77" i="26"/>
  <c r="I76" i="26"/>
  <c r="I75" i="26"/>
  <c r="I74" i="26"/>
  <c r="I73" i="26"/>
  <c r="I72" i="26"/>
  <c r="I71" i="26"/>
  <c r="I70" i="26"/>
  <c r="I69" i="26"/>
  <c r="I68" i="26"/>
  <c r="I67" i="26"/>
  <c r="I66" i="26"/>
  <c r="I65" i="26"/>
  <c r="I64" i="26"/>
  <c r="I63" i="26"/>
  <c r="I62" i="26"/>
  <c r="I61" i="26"/>
  <c r="I60" i="26"/>
  <c r="I59" i="26"/>
  <c r="I58" i="26"/>
  <c r="I57" i="26"/>
  <c r="I56" i="26"/>
  <c r="I55" i="26"/>
  <c r="I54" i="26"/>
  <c r="I53" i="26"/>
  <c r="I52" i="26"/>
  <c r="I51" i="26"/>
  <c r="I50" i="26"/>
  <c r="I49" i="26"/>
  <c r="I48" i="26"/>
  <c r="I47" i="26"/>
  <c r="I46" i="26"/>
  <c r="I45" i="26"/>
  <c r="I44" i="26"/>
  <c r="I43" i="26"/>
  <c r="I42" i="26"/>
  <c r="I41" i="26"/>
  <c r="I40" i="26"/>
  <c r="I39" i="26"/>
  <c r="I38" i="26"/>
  <c r="I37" i="26"/>
  <c r="I36" i="26"/>
  <c r="I35" i="26"/>
  <c r="I34" i="26"/>
  <c r="I33" i="26"/>
  <c r="I32" i="26"/>
  <c r="I31" i="26"/>
  <c r="I30" i="26"/>
  <c r="I29" i="26"/>
  <c r="I28" i="26"/>
  <c r="I27" i="26"/>
  <c r="I26" i="26"/>
  <c r="I25" i="26"/>
  <c r="I24" i="26"/>
  <c r="I23" i="26"/>
  <c r="G24" i="26"/>
  <c r="G25" i="26"/>
  <c r="G26" i="26"/>
  <c r="G27" i="26"/>
  <c r="G28" i="26"/>
  <c r="G29" i="26"/>
  <c r="G30" i="26"/>
  <c r="G31" i="26"/>
  <c r="G32" i="26"/>
  <c r="G33" i="26"/>
  <c r="G34" i="26"/>
  <c r="G35" i="26"/>
  <c r="G36" i="26"/>
  <c r="G37" i="26"/>
  <c r="G38" i="26"/>
  <c r="G39" i="26"/>
  <c r="G40" i="26"/>
  <c r="G41" i="26"/>
  <c r="G42" i="26"/>
  <c r="G43" i="26"/>
  <c r="G44" i="26"/>
  <c r="G45" i="26"/>
  <c r="G46" i="26"/>
  <c r="G47" i="26"/>
  <c r="G48" i="26"/>
  <c r="G49" i="26"/>
  <c r="G50" i="26"/>
  <c r="G51" i="26"/>
  <c r="G52" i="26"/>
  <c r="G53" i="26"/>
  <c r="G54" i="26"/>
  <c r="G55" i="26"/>
  <c r="G56" i="26"/>
  <c r="G57" i="26"/>
  <c r="G58" i="26"/>
  <c r="G59" i="26"/>
  <c r="G60" i="26"/>
  <c r="G61" i="26"/>
  <c r="G62" i="26"/>
  <c r="G63" i="26"/>
  <c r="G64" i="26"/>
  <c r="G65" i="26"/>
  <c r="G66" i="26"/>
  <c r="G67" i="26"/>
  <c r="G68" i="26"/>
  <c r="G69" i="26"/>
  <c r="G70" i="26"/>
  <c r="G71" i="26"/>
  <c r="G72" i="26"/>
  <c r="G73" i="26"/>
  <c r="G74" i="26"/>
  <c r="G75" i="26"/>
  <c r="G76" i="26"/>
  <c r="G77" i="26"/>
  <c r="G78" i="26"/>
  <c r="G79" i="26"/>
  <c r="G80" i="26"/>
  <c r="G81" i="26"/>
  <c r="G82" i="26"/>
  <c r="G83" i="26"/>
  <c r="G84" i="26"/>
  <c r="G85" i="26"/>
  <c r="G86" i="26"/>
  <c r="G87" i="26"/>
  <c r="G88" i="26"/>
  <c r="G89" i="26"/>
  <c r="G90" i="26"/>
  <c r="G91" i="26"/>
  <c r="G92" i="26"/>
  <c r="G93" i="26"/>
  <c r="G94" i="26"/>
  <c r="G95" i="26"/>
  <c r="G23" i="26"/>
  <c r="N95" i="26" l="1"/>
  <c r="N90" i="26"/>
  <c r="N41" i="30"/>
  <c r="G97" i="26"/>
  <c r="N87" i="26"/>
  <c r="N75" i="26"/>
  <c r="N63" i="26"/>
  <c r="N51" i="26"/>
  <c r="N39" i="26"/>
  <c r="N27" i="26"/>
  <c r="N52" i="26"/>
  <c r="N76" i="26"/>
  <c r="N40" i="26"/>
  <c r="N26" i="26"/>
  <c r="N94" i="26"/>
  <c r="N70" i="26"/>
  <c r="N46" i="26"/>
  <c r="N93" i="26"/>
  <c r="N81" i="26"/>
  <c r="N69" i="26"/>
  <c r="N57" i="26"/>
  <c r="N33" i="26"/>
  <c r="N32" i="26"/>
  <c r="N88" i="26"/>
  <c r="N64" i="26"/>
  <c r="N28" i="26"/>
  <c r="N82" i="26"/>
  <c r="N58" i="26"/>
  <c r="N34" i="26"/>
  <c r="N45" i="26"/>
  <c r="N92" i="26"/>
  <c r="N28" i="34"/>
  <c r="N30" i="34" s="1"/>
  <c r="N30" i="33"/>
  <c r="N39" i="32"/>
  <c r="N42" i="32" s="1"/>
  <c r="N44" i="32" s="1"/>
  <c r="N32" i="31"/>
  <c r="N34" i="31" s="1"/>
  <c r="N55" i="29"/>
  <c r="N58" i="29" s="1"/>
  <c r="N60" i="29" s="1"/>
  <c r="N69" i="28"/>
  <c r="N72" i="28" s="1"/>
  <c r="N74" i="28" s="1"/>
  <c r="N46" i="27"/>
  <c r="N49" i="27" s="1"/>
  <c r="N51" i="27" s="1"/>
  <c r="N89" i="26"/>
  <c r="N83" i="26"/>
  <c r="N77" i="26"/>
  <c r="N71" i="26"/>
  <c r="N65" i="26"/>
  <c r="N59" i="26"/>
  <c r="N53" i="26"/>
  <c r="N84" i="26"/>
  <c r="N78" i="26"/>
  <c r="N66" i="26"/>
  <c r="N60" i="26"/>
  <c r="N48" i="26"/>
  <c r="N42" i="26"/>
  <c r="N36" i="26"/>
  <c r="N24" i="26"/>
  <c r="N44" i="26"/>
  <c r="N47" i="26"/>
  <c r="N41" i="26"/>
  <c r="N35" i="26"/>
  <c r="N29" i="26"/>
  <c r="I97" i="26"/>
  <c r="K97" i="26"/>
  <c r="N23" i="26"/>
  <c r="N85" i="26"/>
  <c r="N79" i="26"/>
  <c r="N73" i="26"/>
  <c r="N67" i="26"/>
  <c r="N61" i="26"/>
  <c r="N55" i="26"/>
  <c r="N49" i="26"/>
  <c r="N43" i="26"/>
  <c r="N37" i="26"/>
  <c r="N31" i="26"/>
  <c r="N25" i="26"/>
  <c r="M97" i="26"/>
  <c r="N72" i="26"/>
  <c r="N54" i="26"/>
  <c r="N30" i="26"/>
  <c r="N38" i="26"/>
  <c r="N50" i="26"/>
  <c r="N56" i="26"/>
  <c r="N62" i="26"/>
  <c r="N68" i="26"/>
  <c r="N74" i="26"/>
  <c r="N80" i="26"/>
  <c r="N86" i="26"/>
  <c r="N91" i="26"/>
  <c r="N33" i="34" l="1"/>
  <c r="N35" i="34" s="1"/>
  <c r="N33" i="33"/>
  <c r="N35" i="33" s="1"/>
  <c r="N47" i="32"/>
  <c r="N49" i="32" s="1"/>
  <c r="N37" i="31"/>
  <c r="N39" i="31" s="1"/>
  <c r="N44" i="30"/>
  <c r="N46" i="30" s="1"/>
  <c r="N63" i="29"/>
  <c r="N65" i="29" s="1"/>
  <c r="N77" i="28"/>
  <c r="N79" i="28" s="1"/>
  <c r="N54" i="27"/>
  <c r="N56" i="27" s="1"/>
  <c r="N97" i="26"/>
  <c r="N100" i="26" s="1"/>
  <c r="N102" i="26" s="1"/>
  <c r="N105" i="26" s="1"/>
  <c r="N107" i="26" s="1"/>
  <c r="C45" i="25" l="1"/>
  <c r="C22" i="25"/>
  <c r="H58" i="25"/>
  <c r="G58" i="25"/>
  <c r="E58" i="25"/>
  <c r="C58" i="25"/>
  <c r="E22" i="25"/>
  <c r="E19" i="25"/>
  <c r="E55" i="25"/>
  <c r="C19" i="25"/>
  <c r="C55" i="25"/>
  <c r="H55" i="25"/>
  <c r="C42" i="25"/>
  <c r="G55" i="25"/>
  <c r="G53" i="25"/>
  <c r="C40" i="25"/>
  <c r="C53" i="25"/>
  <c r="H53" i="25"/>
  <c r="E53" i="25"/>
  <c r="E17" i="25"/>
  <c r="C17" i="25"/>
  <c r="C52" i="25"/>
  <c r="E52" i="25"/>
  <c r="G52" i="25"/>
  <c r="E16" i="25"/>
  <c r="C39" i="25"/>
  <c r="C16" i="25"/>
  <c r="H52" i="25"/>
  <c r="C51" i="25"/>
  <c r="H51" i="25"/>
  <c r="G51" i="25"/>
  <c r="E15" i="25"/>
  <c r="E51" i="25"/>
  <c r="C38" i="25"/>
  <c r="C15" i="25"/>
  <c r="C37" i="25"/>
  <c r="E14" i="25"/>
  <c r="E50" i="25"/>
  <c r="C14" i="25"/>
  <c r="C50" i="25"/>
  <c r="E18" i="25"/>
  <c r="C41" i="25"/>
  <c r="G54" i="25"/>
  <c r="C18" i="25"/>
  <c r="C54" i="25"/>
  <c r="H54" i="25"/>
  <c r="E54" i="25"/>
  <c r="C43" i="25"/>
  <c r="H56" i="25"/>
  <c r="C56" i="25"/>
  <c r="E56" i="25"/>
  <c r="G56" i="25"/>
  <c r="E20" i="25"/>
  <c r="C20" i="25"/>
  <c r="N38" i="33"/>
  <c r="N40" i="33" s="1"/>
  <c r="H50" i="25"/>
  <c r="G50" i="25"/>
  <c r="C57" i="25" l="1"/>
  <c r="H57" i="25"/>
  <c r="C44" i="25"/>
  <c r="E21" i="25"/>
  <c r="C21" i="25"/>
  <c r="G57" i="25"/>
  <c r="E57" i="25"/>
</calcChain>
</file>

<file path=xl/sharedStrings.xml><?xml version="1.0" encoding="utf-8"?>
<sst xmlns="http://schemas.openxmlformats.org/spreadsheetml/2006/main" count="783" uniqueCount="509">
  <si>
    <t>1.1</t>
  </si>
  <si>
    <t>1.2</t>
  </si>
  <si>
    <t>1.3</t>
  </si>
  <si>
    <t>1.4</t>
  </si>
  <si>
    <t>1.5</t>
  </si>
  <si>
    <t>1.6</t>
  </si>
  <si>
    <t>1.7</t>
  </si>
  <si>
    <t>1.9</t>
  </si>
  <si>
    <t>1.10</t>
  </si>
  <si>
    <t>1.12</t>
  </si>
  <si>
    <t>1.13</t>
  </si>
  <si>
    <t>1.14</t>
  </si>
  <si>
    <t>1.15</t>
  </si>
  <si>
    <t>1.17</t>
  </si>
  <si>
    <t>1.18</t>
  </si>
  <si>
    <t>1.19</t>
  </si>
  <si>
    <t>1.20</t>
  </si>
  <si>
    <t>1.21</t>
  </si>
  <si>
    <t>Absaugkatheter CH6</t>
  </si>
  <si>
    <t>Absaugkatheter CH12</t>
  </si>
  <si>
    <t>Absaugkatheter CH18</t>
  </si>
  <si>
    <t>Beatmungsmaske Größe 0</t>
  </si>
  <si>
    <t>Beatmungsmaske Größe 3</t>
  </si>
  <si>
    <t>Beatmungsmaske Größe 4</t>
  </si>
  <si>
    <t>Beatmungsbeutel Kleinkind</t>
  </si>
  <si>
    <t>Beatmungsbeutel Kind</t>
  </si>
  <si>
    <t>Beatmungsbeutel Erwachsene</t>
  </si>
  <si>
    <t>Beatmungsfilter gegen Bakterien und Viren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</si>
  <si>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</si>
  <si>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</si>
  <si>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</si>
  <si>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</si>
  <si>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</si>
  <si>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</si>
  <si>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</si>
  <si>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</si>
  <si>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</si>
  <si>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</si>
  <si>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</si>
  <si>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1.34</t>
  </si>
  <si>
    <t>1.35</t>
  </si>
  <si>
    <t>1.36</t>
  </si>
  <si>
    <t>1.37</t>
  </si>
  <si>
    <t>Einführungsmandrin CH06 für Endotrachealtuben</t>
  </si>
  <si>
    <t>Endotrachealtubus nach Magill, ID 2,0mm</t>
  </si>
  <si>
    <t>Endotrachealtubus nach Magill, ID 3,0mm</t>
  </si>
  <si>
    <t>Endotrachealtubus nach Magill, ID 4,0mm</t>
  </si>
  <si>
    <t>Endotrachealtubus nach Magill, ID 5,0mm</t>
  </si>
  <si>
    <t>Endotrachealtubus nach Magill, ID 6,0mm</t>
  </si>
  <si>
    <t>Endotrachealtubus nach Magill, ID 8,0mm</t>
  </si>
  <si>
    <t>Endotrachealtubus nach Magill, ID 7,5mm</t>
  </si>
  <si>
    <t>Beatmungsschlauchverlängerung "Gänsegurgel"</t>
  </si>
  <si>
    <t>Guedeltubus Größe 000</t>
  </si>
  <si>
    <t>Guedeltubus Größe 00</t>
  </si>
  <si>
    <t>Guedeltubus Größe 0</t>
  </si>
  <si>
    <t>Guedeltubus Größe 1</t>
  </si>
  <si>
    <t>Guedeltubus Größe 3</t>
  </si>
  <si>
    <t>Guedeltubus Größe 5</t>
  </si>
  <si>
    <t>Hyperventilationsmaske</t>
  </si>
  <si>
    <t>i-gel Größe 1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</si>
  <si>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</si>
  <si>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</si>
  <si>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</si>
  <si>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</si>
  <si>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</si>
  <si>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</si>
  <si>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</si>
  <si>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</si>
  <si>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</si>
  <si>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</si>
  <si>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</si>
  <si>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i-gel Größe 2</t>
  </si>
  <si>
    <t>i-gel Größe 1,5</t>
  </si>
  <si>
    <t>i-gel Größe 2,5</t>
  </si>
  <si>
    <t>i-gel Resus-Set Größe 3</t>
  </si>
  <si>
    <t>i-gel Resus-Set Größe 4</t>
  </si>
  <si>
    <t>i-gel Resus-Set Größe 5</t>
  </si>
  <si>
    <t>Magensonde CH10</t>
  </si>
  <si>
    <t>Magensonde CH12</t>
  </si>
  <si>
    <t>Magensonde CH14</t>
  </si>
  <si>
    <t>Sekretbeutel für Magensonde 2000ml</t>
  </si>
  <si>
    <t>Laryngoskopspatel McGrath Größe 1</t>
  </si>
  <si>
    <t>Laryngoskopspatel McGrath Größe 2</t>
  </si>
  <si>
    <t>1.49</t>
  </si>
  <si>
    <t>Laryngoskopspatel McGrath Größe 3</t>
  </si>
  <si>
    <t>1.50</t>
  </si>
  <si>
    <t>Laryngoskopspatel McGrath Größe 4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</si>
  <si>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</si>
  <si>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</si>
  <si>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</si>
  <si>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</si>
  <si>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</si>
  <si>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</si>
  <si>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</si>
  <si>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</si>
  <si>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</si>
  <si>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Laryngoskopspatel McGrath Größe X-Blade X3</t>
  </si>
  <si>
    <t>Batterie für McGrath-Videolaryngoskop</t>
  </si>
  <si>
    <t>Laryngoskopspatel nach Miller Größe 0</t>
  </si>
  <si>
    <t>Laryngoskopspatel nach Miller Größe 1</t>
  </si>
  <si>
    <t>Laryngoskopspatel nach Miller Größe 2</t>
  </si>
  <si>
    <t>Laryngoskopspatel nach McIntosh Größe 1</t>
  </si>
  <si>
    <t>Laryngoskopspatel nach McIntosh Größe 2</t>
  </si>
  <si>
    <t>Laryngoskopspatel nach McIntosh Größe 4</t>
  </si>
  <si>
    <t>1.60</t>
  </si>
  <si>
    <t>1.61</t>
  </si>
  <si>
    <t>1.62</t>
  </si>
  <si>
    <t>1.63</t>
  </si>
  <si>
    <t>1.64</t>
  </si>
  <si>
    <t>Sauerstoff-Inhalationsmaske</t>
  </si>
  <si>
    <t>Sauerstoff-Nasenbrille</t>
  </si>
  <si>
    <t>Tubus-Einführhilfe klein VBM S-Guide 8 Fr</t>
  </si>
  <si>
    <t>Koniotomie-Set VBM ScalpelCric</t>
  </si>
  <si>
    <t>Tubushalter Kind</t>
  </si>
  <si>
    <t>Tubushalter Erwachsene</t>
  </si>
  <si>
    <t>1.67</t>
  </si>
  <si>
    <t>1.68</t>
  </si>
  <si>
    <t>1.69</t>
  </si>
  <si>
    <t>1.70</t>
  </si>
  <si>
    <t>1.71</t>
  </si>
  <si>
    <t>1.72</t>
  </si>
  <si>
    <t>Nasopharyngealtubus nach Wendl Größe CH20</t>
  </si>
  <si>
    <t>Nasopharyngealtubus nach Wendl Größe CH26</t>
  </si>
  <si>
    <t>Nasopharyngealtubus nach Wendl Größe CH32</t>
  </si>
  <si>
    <t>Gleitmittel portioniert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</si>
  <si>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</si>
  <si>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</si>
  <si>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</si>
  <si>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</si>
  <si>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</si>
  <si>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</si>
  <si>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</si>
  <si>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</si>
  <si>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</si>
  <si>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Mundspatel</t>
  </si>
  <si>
    <t>Sonographie-Gel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</si>
  <si>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</si>
  <si>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</si>
  <si>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</si>
  <si>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</si>
  <si>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</si>
  <si>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</si>
  <si>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</si>
  <si>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</si>
  <si>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</si>
  <si>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Schutzbezug für Krankentrage</t>
  </si>
  <si>
    <t>Trageschutzlaken</t>
  </si>
  <si>
    <t>Patientendecke</t>
  </si>
  <si>
    <t>Spuckbeutel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</si>
  <si>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</si>
  <si>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</si>
  <si>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</si>
  <si>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</si>
  <si>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</si>
  <si>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</si>
  <si>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</si>
  <si>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</si>
  <si>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</si>
  <si>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</si>
  <si>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</si>
  <si>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</si>
  <si>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</si>
  <si>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</si>
  <si>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</si>
  <si>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</si>
  <si>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</si>
  <si>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</si>
  <si>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</si>
  <si>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</si>
  <si>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</si>
  <si>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</si>
  <si>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</si>
  <si>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</si>
  <si>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</si>
  <si>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Replantat-Set groß</t>
  </si>
  <si>
    <t>Augenspüllösung</t>
  </si>
  <si>
    <t>Beckenschlinge VBM Größe S</t>
  </si>
  <si>
    <t>Beckenschlinge VBM Größe M</t>
  </si>
  <si>
    <t>Beckenschlinge VBM Größe L</t>
  </si>
  <si>
    <t>Magillzange klein</t>
  </si>
  <si>
    <t>Magillzange groß</t>
  </si>
  <si>
    <t>Nadelhalter nach Crile-Wood</t>
  </si>
  <si>
    <t>Pinzette chirurgisch</t>
  </si>
  <si>
    <t>Pinzette anatomisch nach Adson</t>
  </si>
  <si>
    <t xml:space="preserve">Pinzette anatomisch  </t>
  </si>
  <si>
    <t>Skalpell Figur 11</t>
  </si>
  <si>
    <t>Skalpell Figur 15</t>
  </si>
  <si>
    <t>Universalschiene</t>
  </si>
  <si>
    <t>HWS-Immobilisationskragen Erwachsene</t>
  </si>
  <si>
    <t>HWS-Immobilisationskragen Kind</t>
  </si>
  <si>
    <t>Pneumothorax-Punktionskanüle 14G</t>
  </si>
  <si>
    <t>Thoraxdrainage-Set CH14</t>
  </si>
  <si>
    <t>Thoraxdrainage-Set CH28</t>
  </si>
  <si>
    <t>Tourniquet</t>
  </si>
  <si>
    <t>Kleiderschere</t>
  </si>
  <si>
    <t>Transportbehältnis Zahn</t>
  </si>
  <si>
    <t>Schere chirurgisch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</si>
  <si>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</si>
  <si>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</si>
  <si>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</si>
  <si>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</si>
  <si>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</si>
  <si>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</si>
  <si>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</si>
  <si>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</si>
  <si>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</si>
  <si>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</si>
  <si>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Abnabelungsbesteck</t>
  </si>
  <si>
    <t>Dreiecktuch</t>
  </si>
  <si>
    <t>Einwegrasierer</t>
  </si>
  <si>
    <t>Kohäsive Fixierbinde</t>
  </si>
  <si>
    <t>Kompresse 10cm x 10cm Doppelpack</t>
  </si>
  <si>
    <t>Kompresse 5cm x 5cm Doppelpack</t>
  </si>
  <si>
    <t>Kopfbandage</t>
  </si>
  <si>
    <t>Heftpflaster</t>
  </si>
  <si>
    <t>Elastische Fixierbinde</t>
  </si>
  <si>
    <t>Rettungsdecke</t>
  </si>
  <si>
    <t>sterile Handschuhe Größe 7,5 paarweise</t>
  </si>
  <si>
    <t>steriles Abdecktuck mit Loch</t>
  </si>
  <si>
    <t>Wundschnellverband</t>
  </si>
  <si>
    <t>Sofort-Kältekompresse</t>
  </si>
  <si>
    <t>Tasche Patienteneigentum</t>
  </si>
  <si>
    <t>Zahnprothesenbeutel</t>
  </si>
  <si>
    <t>Entsorgungsbehälter für Kanülen, klein</t>
  </si>
  <si>
    <t>Aufziehkanüle 18G, 40mm</t>
  </si>
  <si>
    <t>Injektionskanüle 20G, 40mm</t>
  </si>
  <si>
    <t>Injektionskanüle 20G, 70mm</t>
  </si>
  <si>
    <t>EZ-IO Infusionsnadel-Set 15mm</t>
  </si>
  <si>
    <t>EZ-IO Infusionsnadel-Set 25mm</t>
  </si>
  <si>
    <t>EZ-IO Infusionsnadel-Set 45mm</t>
  </si>
  <si>
    <t>Drei-Wege-Hahn</t>
  </si>
  <si>
    <t>Infusionssystem</t>
  </si>
  <si>
    <t>Kombistopfen</t>
  </si>
  <si>
    <t>Spritze 2ml</t>
  </si>
  <si>
    <t>Spritze 5ml</t>
  </si>
  <si>
    <t>Spritze 10ml</t>
  </si>
  <si>
    <t>Spritze 20ml</t>
  </si>
  <si>
    <t>Feindosierspritze 1ml</t>
  </si>
  <si>
    <t>Luer-Lock-Spritze 10ml</t>
  </si>
  <si>
    <t>Spritze 50ml für Spritzenpumpe B.Braun Perfusor Space</t>
  </si>
  <si>
    <t>Infusionsleitung</t>
  </si>
  <si>
    <t>Entnahmespike</t>
  </si>
  <si>
    <t>Portnadel 22G, 25mm</t>
  </si>
  <si>
    <t>Kanülenfixierpflaster</t>
  </si>
  <si>
    <t>Venenstauband</t>
  </si>
  <si>
    <t>Überleitkanüle</t>
  </si>
  <si>
    <t>Replantat-Set klein</t>
  </si>
  <si>
    <t>7.1</t>
  </si>
  <si>
    <t>7.2</t>
  </si>
  <si>
    <t>7.3</t>
  </si>
  <si>
    <t>7.4</t>
  </si>
  <si>
    <t>7.5</t>
  </si>
  <si>
    <t>Hautdesinfektionsmittel kleine Sprühflasche</t>
  </si>
  <si>
    <t>Abwurfbeutel für infektiöse Wäsche, warmwasserlöslich</t>
  </si>
  <si>
    <t>Einweg-Wischtücher</t>
  </si>
  <si>
    <t>Einweg-Schutzschürzen für Desinfektionsmaßnahmen</t>
  </si>
  <si>
    <t>Füllung medizinischer Sauerstoff 10l 200 bar</t>
  </si>
  <si>
    <t>Lanzetten zur Blutzuckermessung 200er VP</t>
  </si>
  <si>
    <t>Schutzkappen für B.Braun ThermoScan Pro 6000 200er VP</t>
  </si>
  <si>
    <t>EKG-Elektroden 50er VP</t>
  </si>
  <si>
    <t>Lagerungspolster Laerdal Speedblocks Strap &amp; Pad 5er VP</t>
  </si>
  <si>
    <t>Kontolllösung für Blutzuckermessgeräte Set</t>
  </si>
  <si>
    <t>Hämostyptikum CELOX RAPID</t>
  </si>
  <si>
    <t>sterile Handschuhe Größe 8,5 paarweise</t>
  </si>
  <si>
    <t>Nasalzerstäuber Set</t>
  </si>
  <si>
    <t>2.10</t>
  </si>
  <si>
    <t>2.11</t>
  </si>
  <si>
    <t>2.12</t>
  </si>
  <si>
    <t>2.13</t>
  </si>
  <si>
    <t>2.14</t>
  </si>
  <si>
    <t>2.15</t>
  </si>
  <si>
    <t>2.16</t>
  </si>
  <si>
    <t>2.17</t>
  </si>
  <si>
    <t>4.26</t>
  </si>
  <si>
    <t>4.27</t>
  </si>
  <si>
    <t>4.28</t>
  </si>
  <si>
    <t>4.29</t>
  </si>
  <si>
    <t>4.30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</si>
  <si>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</si>
  <si>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</si>
  <si>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</si>
  <si>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</si>
  <si>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</si>
  <si>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</si>
  <si>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</si>
  <si>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</si>
  <si>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</si>
  <si>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</si>
  <si>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</si>
  <si>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</si>
  <si>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</si>
  <si>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</si>
  <si>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</si>
  <si>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</si>
  <si>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</si>
  <si>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</si>
  <si>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</si>
  <si>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</si>
  <si>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</si>
  <si>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</si>
  <si>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</si>
  <si>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</si>
  <si>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</si>
  <si>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</si>
  <si>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</si>
  <si>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</si>
  <si>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</si>
  <si>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</si>
  <si>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</si>
  <si>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</si>
  <si>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</si>
  <si>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</si>
  <si>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</si>
  <si>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</si>
  <si>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Tubus-Einführhilfe mittel VBM S-Guide 11 Fr</t>
  </si>
  <si>
    <t>Tubus-Einführhilfe groß VBM S-Guide 15 Fr</t>
  </si>
  <si>
    <t>6.1</t>
  </si>
  <si>
    <t>6.2</t>
  </si>
  <si>
    <t>6.3</t>
  </si>
  <si>
    <t>6.4</t>
  </si>
  <si>
    <t>6.5</t>
  </si>
  <si>
    <t>Füllung medizinischer Sauerstoff 2l 300 bar</t>
  </si>
  <si>
    <t>Tagesmiete für 2l-Druckgasflasche Carbon mit Druckminderer und Flowregler</t>
  </si>
  <si>
    <t>Tagesmiete für 10l-Druckgasflasche Stahl ohne Druckminderer</t>
  </si>
  <si>
    <t>1.73</t>
  </si>
  <si>
    <t>Verneblermasken-Set Aerogen Ultra EMS Erwachesene</t>
  </si>
  <si>
    <t>Verneblermasken-Set Aerogen Ultra EMS Pädiatrie</t>
  </si>
  <si>
    <t>Vernebler T-Stück 22mm Aerogen Pro-X</t>
  </si>
  <si>
    <t>Vernebler T-Stück 15mm Aerogen Pro-X</t>
  </si>
  <si>
    <t>7.6</t>
  </si>
  <si>
    <t>8.1</t>
  </si>
  <si>
    <t>8.2</t>
  </si>
  <si>
    <t>8.3</t>
  </si>
  <si>
    <t>8.4</t>
  </si>
  <si>
    <t>8.5</t>
  </si>
  <si>
    <t>8.6</t>
  </si>
  <si>
    <t>Lieferservice zu zwei Anlieferungsstellen</t>
  </si>
  <si>
    <t>7.7</t>
  </si>
  <si>
    <t>7.8</t>
  </si>
  <si>
    <t>Füllung CO2 E290, 6 kg</t>
  </si>
  <si>
    <t>Tagesmiete für 6 kg-Druckgasflasche Stahl ohne Druckminderer</t>
  </si>
  <si>
    <t>Notfall-Lieferservice zu einer Anlieferungsstelle</t>
  </si>
  <si>
    <t>Füllung Acetylen, 10 kg</t>
  </si>
  <si>
    <t>Füllung Sauerstoff 2.5, 50l 200 bar</t>
  </si>
  <si>
    <t>Tagesmiete für 10 kg/50l-Druckgasflasche Stahl ohne Druckminderer</t>
  </si>
  <si>
    <t>Tagesmiete für 50l-Druckgasflasche Stahl ohne Druckminderer</t>
  </si>
  <si>
    <t>Tagesmiete für 20l-Druckgasflasche Stahl ohne Druckminderer</t>
  </si>
  <si>
    <t>7.9</t>
  </si>
  <si>
    <t>7.10</t>
  </si>
  <si>
    <t>7.11</t>
  </si>
  <si>
    <t>7.12</t>
  </si>
  <si>
    <t>7.13</t>
  </si>
  <si>
    <t>7.14</t>
  </si>
  <si>
    <t>Einmal-Absaugschlauch CH30 Trichter-Trichter</t>
  </si>
  <si>
    <t>9.1</t>
  </si>
  <si>
    <t>Beatmungsschlauchsystem für Hamilton-T1</t>
  </si>
  <si>
    <t>NIV-Beatmungsmaske S</t>
  </si>
  <si>
    <t>NIV-Beatmungsmaske M</t>
  </si>
  <si>
    <t>NIV-Beatmungsmaske L</t>
  </si>
  <si>
    <t>1.8</t>
  </si>
  <si>
    <t>1.11</t>
  </si>
  <si>
    <t>1.16</t>
  </si>
  <si>
    <t>1.33</t>
  </si>
  <si>
    <t>1.65</t>
  </si>
  <si>
    <t>1.66</t>
  </si>
  <si>
    <t>Injektionskanüle 22G, 40mm</t>
  </si>
  <si>
    <t>4.31</t>
  </si>
  <si>
    <t>Luftwegadapter EMMA-Kapnograph</t>
  </si>
  <si>
    <t>2.18</t>
  </si>
  <si>
    <t>Umbettungstuch Schwerlast</t>
  </si>
  <si>
    <t>2.19</t>
  </si>
  <si>
    <t>2.20</t>
  </si>
  <si>
    <t>2.21</t>
  </si>
  <si>
    <t>2.22</t>
  </si>
  <si>
    <t>wertungsrelevante brutto Angebotssumme</t>
  </si>
  <si>
    <t>Mehrwertsteuer (in Prozent)</t>
  </si>
  <si>
    <t xml:space="preserve">Los 4:  </t>
  </si>
  <si>
    <t xml:space="preserve">Los 3:  </t>
  </si>
  <si>
    <t xml:space="preserve">Los 2:  </t>
  </si>
  <si>
    <t xml:space="preserve">Los 1:  </t>
  </si>
  <si>
    <t>bitte eintragen</t>
  </si>
  <si>
    <t>Name des Bieters/der Bieterin / der Bietergemeinschaft</t>
  </si>
  <si>
    <t>Eine Eintragung ist in den grau hinterlegten Feldern möglich.</t>
  </si>
  <si>
    <t>Leistungsbeschreibung Anlage 1 - Angebots- und Preisblatt - Zusammenfassung</t>
  </si>
  <si>
    <t>Straße</t>
  </si>
  <si>
    <t>Hausnummer</t>
  </si>
  <si>
    <t>Postleitzahl</t>
  </si>
  <si>
    <t>Ort</t>
  </si>
  <si>
    <t xml:space="preserve">Los 1  </t>
  </si>
  <si>
    <t xml:space="preserve">Los 2  </t>
  </si>
  <si>
    <t xml:space="preserve">Los 3  </t>
  </si>
  <si>
    <t xml:space="preserve">Los 4  </t>
  </si>
  <si>
    <t xml:space="preserve">Los 5  </t>
  </si>
  <si>
    <t xml:space="preserve">Los 6  </t>
  </si>
  <si>
    <t xml:space="preserve">Los 7  </t>
  </si>
  <si>
    <t xml:space="preserve">Los 8  </t>
  </si>
  <si>
    <t xml:space="preserve">Los 9  </t>
  </si>
  <si>
    <t>Betrag</t>
  </si>
  <si>
    <t xml:space="preserve">   Skonto (nicht wertungsrelevant)</t>
  </si>
  <si>
    <t>C. Kombinationsrabatte (nicht wertungsrelevant!)</t>
  </si>
  <si>
    <t xml:space="preserve">Bei der Bezuschlagung von genau zwei Losen wird ein zusätzlicher pauschaler Nachlass in Höhe von </t>
  </si>
  <si>
    <t xml:space="preserve">  Prozent gewährt.</t>
  </si>
  <si>
    <t xml:space="preserve">Bei der Bezuschlagung von genau drei Losen wird ein zusätzlicher pauschaler Nachlass in Höhe von </t>
  </si>
  <si>
    <t xml:space="preserve">Bei der Bezuschlagung von genau vier Losen wird ein zusätzlicher pauschaler Nachlass in Höhe von </t>
  </si>
  <si>
    <t xml:space="preserve">Bei der Bezuschlagung von genau fünf Losen wird ein zusätzlicher pauschaler Nachlass in Höhe von </t>
  </si>
  <si>
    <t xml:space="preserve">Bei der Bezuschlagung von genau sechs Losen wird ein zusätzlicher pauschaler Nachlass in Höhe von </t>
  </si>
  <si>
    <t xml:space="preserve">Bei der Bezuschlagung von genau sieben Losen wird ein zusätzlicher pauschaler Nachlass in Höhe von </t>
  </si>
  <si>
    <t xml:space="preserve">Bei der Bezuschlagung von genau acht Losen wird ein zusätzlicher pauschaler Nachlass in Höhe von </t>
  </si>
  <si>
    <t xml:space="preserve">Bei der Bezuschlagung von genau nein Losen wird ein zusätzlicher pauschaler Nachlass in Höhe von </t>
  </si>
  <si>
    <t>A.  Name des Bieters/der Bieterin / der Bietergemeinschaft</t>
  </si>
  <si>
    <t xml:space="preserve">Los 5:  </t>
  </si>
  <si>
    <t xml:space="preserve">Los 6:  </t>
  </si>
  <si>
    <t xml:space="preserve">Los 7:  </t>
  </si>
  <si>
    <t xml:space="preserve">Los 8:  </t>
  </si>
  <si>
    <t xml:space="preserve">Los 9:  </t>
  </si>
  <si>
    <r>
      <t xml:space="preserve">D.  Krisenvorhaltung
</t>
    </r>
    <r>
      <rPr>
        <sz val="12"/>
        <color theme="0"/>
        <rFont val="Calibri"/>
        <family val="2"/>
      </rPr>
      <t>(Eintragung im jeweiligen Los-Registerblatt)</t>
    </r>
  </si>
  <si>
    <r>
      <t>E.  Abholpunkte</t>
    </r>
    <r>
      <rPr>
        <sz val="12"/>
        <color theme="0"/>
        <rFont val="Calibri"/>
        <family val="2"/>
      </rPr>
      <t xml:space="preserve"> 
(Eintragung im jeweiligen Los-Registerblatt)</t>
    </r>
  </si>
  <si>
    <t>Leistungsbeschreibung Anlage 1 - Angebots- und Preisblatt - Fachlos 1: Beatmung</t>
  </si>
  <si>
    <t>Pos</t>
  </si>
  <si>
    <t>geschätze Menge pro Jahr</t>
  </si>
  <si>
    <r>
      <t xml:space="preserve">Abholpunkt
</t>
    </r>
    <r>
      <rPr>
        <sz val="12"/>
        <color theme="0"/>
        <rFont val="Calibri"/>
        <family val="2"/>
      </rPr>
      <t>(siehe Leistungsbeschreibung IX)</t>
    </r>
  </si>
  <si>
    <r>
      <t xml:space="preserve">Beschreibung
</t>
    </r>
    <r>
      <rPr>
        <sz val="12"/>
        <color theme="1"/>
        <rFont val="Calibri"/>
        <family val="2"/>
      </rPr>
      <t>(im Einzelnen siehe Leistungsbeschreibung XVI)</t>
    </r>
  </si>
  <si>
    <r>
      <t xml:space="preserve">Krisenvorhaltung
</t>
    </r>
    <r>
      <rPr>
        <sz val="12"/>
        <color theme="0"/>
        <rFont val="Calibri"/>
        <family val="2"/>
      </rPr>
      <t>(siehe Leistungsbeschreibung IX)</t>
    </r>
  </si>
  <si>
    <t xml:space="preserve">Ich biete eine Artikelvorhaltung von </t>
  </si>
  <si>
    <t>Preis</t>
  </si>
  <si>
    <t xml:space="preserve"> Ort</t>
  </si>
  <si>
    <t xml:space="preserve"> Straße</t>
  </si>
  <si>
    <t xml:space="preserve">  Monaten für das Fachlos 1 - Beamtmung an.   (Hinweis: mind. 3)</t>
  </si>
  <si>
    <t>Summen:</t>
  </si>
  <si>
    <t>Pauschaler Nachlass (in Prozent)</t>
  </si>
  <si>
    <t>netto Angebotssumme inkl. Nachlass</t>
  </si>
  <si>
    <t xml:space="preserve">Es werden </t>
  </si>
  <si>
    <t xml:space="preserve">    % Skonto bei Zahlungen binnen</t>
  </si>
  <si>
    <t>Werktagen gewährt.</t>
  </si>
  <si>
    <t>(Skonto wird in der Angebotswertung nicht berücksichtigt)</t>
  </si>
  <si>
    <r>
      <t xml:space="preserve">angebotenes Fabrikat:
</t>
    </r>
    <r>
      <rPr>
        <sz val="12"/>
        <color theme="1"/>
        <rFont val="Calibri"/>
        <family val="2"/>
      </rPr>
      <t>(sofern das Fabrikat nicht vorgegeben ist, Produktinformationsmaterial wird ggf. nachgefordert)</t>
    </r>
  </si>
  <si>
    <t>Einmal-Absaugbeutel für Weinmann Accuvac Pro</t>
  </si>
  <si>
    <t>Einmal-Absaugschlauch für Einmal-Absaugbeutel</t>
  </si>
  <si>
    <t xml:space="preserve">Leistungsbeschreibung Anlage 1 - Angebots- und Preisblatt - Fachlos 2: Diagnostik und Hygiene </t>
  </si>
  <si>
    <t xml:space="preserve">  Monaten für das Fachlos 2 - Diagnostik und Hygiene an.   (Hinweis: mind. 3)</t>
  </si>
  <si>
    <t>Blutzucker Messsensoren 100er VP für Ascensia Contour® XT</t>
  </si>
  <si>
    <t xml:space="preserve">Einmal-Untersuchungshandschuhe Größe XS 100er VP Peha-soft® </t>
  </si>
  <si>
    <t xml:space="preserve">Einmal-Untersuchungshandschuhe Größe S 100er VP Peha-soft® </t>
  </si>
  <si>
    <t xml:space="preserve">Einmal-Untersuchungshandschuhe Größe M 100er VP Peha-soft® </t>
  </si>
  <si>
    <t xml:space="preserve">Einmal-Untersuchungshandschuhe Größe L 100er VP Peha-soft® </t>
  </si>
  <si>
    <t xml:space="preserve">Einmal-Untersuchungshandschuhe Größe XL 100er VP Peha-soft® </t>
  </si>
  <si>
    <t>Leistungsbeschreibung Anlage 1 - Angebots- und Preisblatt - Fachlos 3: Trauma und Verbandstoffe</t>
  </si>
  <si>
    <t xml:space="preserve">  Monaten für das Fachlos 3 - Trauma und Verbandstoffe an.   (Hinweis: mind. 3)</t>
  </si>
  <si>
    <t>Leistungsbeschreibung Anlage 1 - Angebots- und Preisblatt - Fachlos 4: Zugang</t>
  </si>
  <si>
    <t xml:space="preserve">  Monaten für das Fachlos 4 - Zugang an.   (Hinweis: mind. 3)</t>
  </si>
  <si>
    <t>Leistungsbeschreibung Anlage 1 - Angebots- und Preisblatt - Fachlos 5: Desinfektionsmittel, Hautreinigung und -pflege</t>
  </si>
  <si>
    <t xml:space="preserve">  Monaten für das Fachlos 5 – Desinfektionsmittel, Hautreinigung und -pflege an.   (Hinweis: mind. 3)</t>
  </si>
  <si>
    <t>Leistungsbeschreibung Anlage 1 - Angebots- und Preisblatt - Fachlos 6: Infektionsschutzkleidung</t>
  </si>
  <si>
    <t xml:space="preserve">  Monaten für das Fachlos 6 - Infektionsschutzkleidung an.   (Hinweis: mind. 3)</t>
  </si>
  <si>
    <t>Leistungsbeschreibung Anlage 1 - Angebots- und Preisblatt - Fachlos 8: Verbrauchsmaterial Corpuls³</t>
  </si>
  <si>
    <t xml:space="preserve">  Monaten für das Fachlos 8 - Verbrauchsmaterial Corpuls³ an.   (Hinweis: mind. 3)</t>
  </si>
  <si>
    <t>Leistungsbeschreibung Anlage 1 - Angebots- und Preisblatt - Fachlos 9: Verbrauchsmaterial Hamilton-T1</t>
  </si>
  <si>
    <t xml:space="preserve">  Monaten für das Fachlos 9 - Verbrauchsmaterial Hamilton-T1 an.   (Hinweis: mind. 3)</t>
  </si>
  <si>
    <t>Leistungsbeschreibung Anlage 1 - Angebots- und Preisblatt - Fachlos 7: medizinische und technische Gase</t>
  </si>
  <si>
    <t xml:space="preserve">  Monaten für das Fachlos 7 - medizinische und technische Gase an.   (Hinweis: mind. 3)</t>
  </si>
  <si>
    <r>
      <t>Füllung Schutzgas 82%Ar/18%CO</t>
    </r>
    <r>
      <rPr>
        <vertAlign val="subscript"/>
        <sz val="12"/>
        <color theme="1"/>
        <rFont val="Calibri"/>
        <family val="2"/>
      </rPr>
      <t>2</t>
    </r>
  </si>
  <si>
    <t>Füllung Schutzgas Argon 4.6</t>
  </si>
  <si>
    <t>7.15</t>
  </si>
  <si>
    <t>Hartmann Baktolan® protect + pure 350ml-Flasche</t>
  </si>
  <si>
    <t xml:space="preserve">Hartmann Stellisept® med gloves </t>
  </si>
  <si>
    <t>Hartmann Baktolin® pure 1000ml-Flasche</t>
  </si>
  <si>
    <t>Hartmann Stellisept® med 500ml-Flasche</t>
  </si>
  <si>
    <t>Hartmann Sterillium® Virugard® 1000ml-Flasche</t>
  </si>
  <si>
    <t>Hartmann Sterillium® Virugard® 500ml-Flasche</t>
  </si>
  <si>
    <t>Flächendesinfektionsmittel Hartmann Mikrobac® forte 5l-Kanister</t>
  </si>
  <si>
    <t>Flächendesinfektionsmittel Hartmann Bacillol® 30 sensitive Foam 750ml</t>
  </si>
  <si>
    <t>Flächendesinfektionsmittel Hartmann Bacillol® 30 sensitive green Tissues</t>
  </si>
  <si>
    <t>Absaugkatheter Link SALAD, CH28</t>
  </si>
  <si>
    <t>Blutgasanalyse-Testkarten
Siemens epoc® BGEM 3 Testkarten</t>
  </si>
  <si>
    <t>Blutgasanalyse-Kontrolllösung Eurotrol Hämatokrit Kontrolle Level A</t>
  </si>
  <si>
    <t>Blutgasanalyse-Kontrolllösung Eurotrol Hämatokrit Kontrolle Level B</t>
  </si>
  <si>
    <t>Blutgasanalyse-Kontrolllösung Eurotrol Blutgase und Elektrolyte Level 1</t>
  </si>
  <si>
    <t>Blutgasanalyse-Kontrolllösung Eurotrol Blutgase und Elektrolyte Level 2</t>
  </si>
  <si>
    <t>Verbandtuch Söhngen Aluderm® 40cm x 60cm</t>
  </si>
  <si>
    <t>Verbandtuch Söhngen Aluderm® 80cm x 120cm</t>
  </si>
  <si>
    <t xml:space="preserve">Entsorgungsbehälter für Kanülen, groß
Söhngen® Kanülenaab. Kontamed </t>
  </si>
  <si>
    <t xml:space="preserve">Venenverweilkanüle 24G, 19mm
B.Braun Vasofix® Safety </t>
  </si>
  <si>
    <t xml:space="preserve">Venenverweilkanüle 22G, 25mm
B.Braun Vasofix® Safety </t>
  </si>
  <si>
    <t xml:space="preserve">Venenverweilkanüle 20G, 25mm
B.Braun Vasofix® Safety </t>
  </si>
  <si>
    <t xml:space="preserve">Venenverweilkanüle 18G, 33mm
B.Braun Vasofix® Safety </t>
  </si>
  <si>
    <t xml:space="preserve">Venenverweilkanüle 14G, 50mm
B.Braun Vasofix® Safety </t>
  </si>
  <si>
    <t>Infektionsschutzkleidung - Set Stufe 1
(siehe Anlage 2)</t>
  </si>
  <si>
    <t>Infektionsschutzkleidung - Set Stufe 2
(siehe Anlage 2)</t>
  </si>
  <si>
    <t xml:space="preserve">Defibrillationselektrode Erwachsene
Corpuls® corPatch easy pro </t>
  </si>
  <si>
    <t xml:space="preserve">Defibrillationseletrode Kind
Corpuls® corPatch easy pediatric </t>
  </si>
  <si>
    <t xml:space="preserve">EKG-Druckerpapier
Corpuls® EKG-Papier </t>
  </si>
  <si>
    <t>CO2-Messadapter
(Hauptstrom) Corpuls³</t>
  </si>
  <si>
    <t>CPR-Feedback-Sensor
Corpuls® primeCPR-Feedback</t>
  </si>
  <si>
    <t>SpO2-Einwegsensor Rainbow
Masimo 3-20 kg Rainbow</t>
  </si>
  <si>
    <t>5.11</t>
  </si>
  <si>
    <t>5.12</t>
  </si>
  <si>
    <t>Einmalpumpsystem 500ml</t>
  </si>
  <si>
    <t>Einmalpumpsystem 1000ml</t>
  </si>
  <si>
    <r>
      <t xml:space="preserve">B.  wertungsrelevante Angebotssumme 01.09.2026 - 31.08.2030 (brutto)
</t>
    </r>
    <r>
      <rPr>
        <sz val="12"/>
        <color theme="0"/>
        <rFont val="Calibri"/>
        <family val="2"/>
      </rPr>
      <t>(Eintragung im jeweiligen Los-Registerblatt)</t>
    </r>
  </si>
  <si>
    <t>netto Einzelpreis für den Zeitraum 01.09.2026 bis 31.08.2027</t>
  </si>
  <si>
    <t xml:space="preserve">netto Gesamtpreis für den Zeitraum 01.09.2026 bis 31.08.2027
</t>
  </si>
  <si>
    <r>
      <t xml:space="preserve">netto Einzelpreis für den </t>
    </r>
    <r>
      <rPr>
        <b/>
        <u/>
        <sz val="12"/>
        <color theme="1"/>
        <rFont val="Calibri"/>
        <family val="2"/>
      </rPr>
      <t>optionalen</t>
    </r>
    <r>
      <rPr>
        <b/>
        <sz val="12"/>
        <color theme="1"/>
        <rFont val="Calibri"/>
        <family val="2"/>
      </rPr>
      <t xml:space="preserve"> Zeitraum 01.09.2027 bis 31.08.2028</t>
    </r>
  </si>
  <si>
    <r>
      <t xml:space="preserve">netto Gesamtpreis für den </t>
    </r>
    <r>
      <rPr>
        <b/>
        <u/>
        <sz val="12"/>
        <color theme="1"/>
        <rFont val="Calibri"/>
        <family val="2"/>
      </rPr>
      <t>optionalen</t>
    </r>
    <r>
      <rPr>
        <b/>
        <sz val="12"/>
        <color theme="1"/>
        <rFont val="Calibri"/>
        <family val="2"/>
      </rPr>
      <t xml:space="preserve"> Zeitraum 01.09.2027 bis 31.08.2028
</t>
    </r>
  </si>
  <si>
    <r>
      <t xml:space="preserve">netto Einzelpreis für den </t>
    </r>
    <r>
      <rPr>
        <b/>
        <u/>
        <sz val="12"/>
        <color theme="1"/>
        <rFont val="Calibri"/>
        <family val="2"/>
      </rPr>
      <t>optionalen</t>
    </r>
    <r>
      <rPr>
        <b/>
        <sz val="12"/>
        <color theme="1"/>
        <rFont val="Calibri"/>
        <family val="2"/>
      </rPr>
      <t xml:space="preserve"> Zeitraum 01.09.2028 bis 31.08.2029</t>
    </r>
  </si>
  <si>
    <r>
      <t xml:space="preserve">netto Gesamtpreis für den </t>
    </r>
    <r>
      <rPr>
        <b/>
        <u/>
        <sz val="12"/>
        <color theme="1"/>
        <rFont val="Calibri"/>
        <family val="2"/>
      </rPr>
      <t>optionalen</t>
    </r>
    <r>
      <rPr>
        <b/>
        <sz val="12"/>
        <color theme="1"/>
        <rFont val="Calibri"/>
        <family val="2"/>
      </rPr>
      <t xml:space="preserve"> Zeitraum 01.09.2028 bis 31.08.2029
</t>
    </r>
  </si>
  <si>
    <r>
      <t xml:space="preserve">netto Einzelpreis für den </t>
    </r>
    <r>
      <rPr>
        <b/>
        <u/>
        <sz val="12"/>
        <color theme="1"/>
        <rFont val="Calibri"/>
        <family val="2"/>
      </rPr>
      <t>optionalen</t>
    </r>
    <r>
      <rPr>
        <b/>
        <sz val="12"/>
        <color theme="1"/>
        <rFont val="Calibri"/>
        <family val="2"/>
      </rPr>
      <t xml:space="preserve"> Zeitraum 01.09.2029 bis 31.08.2030</t>
    </r>
  </si>
  <si>
    <r>
      <t xml:space="preserve">netto Gesamtpreis für den </t>
    </r>
    <r>
      <rPr>
        <b/>
        <u/>
        <sz val="12"/>
        <color theme="1"/>
        <rFont val="Calibri"/>
        <family val="2"/>
      </rPr>
      <t>optionalen</t>
    </r>
    <r>
      <rPr>
        <b/>
        <sz val="12"/>
        <color theme="1"/>
        <rFont val="Calibri"/>
        <family val="2"/>
      </rPr>
      <t xml:space="preserve"> Zeitraum 01.09.2029 bis 31.08.2030
</t>
    </r>
  </si>
  <si>
    <t xml:space="preserve">netto Gesamtpreis für den Zeitraum 01.09.2026 bis 31.08.2030
</t>
  </si>
  <si>
    <t>37-2026-03 – Rahmenvereinbarung: Lieferung von medizinischem Verbrauchsmaterial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</si>
</sst>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8"/>
      <name val="Calibri"/>
      <family val="2"/>
    </font>
    <font>
      <sz val="12"/>
      <name val="Calibri"/>
      <family val="2"/>
    </font>
    <font>
      <b/>
      <sz val="12"/>
      <color theme="0"/>
      <name val="Calibri"/>
      <family val="2"/>
    </font>
    <font>
      <sz val="12"/>
      <color theme="0"/>
      <name val="Calibri"/>
      <family val="2"/>
    </font>
    <font>
      <b/>
      <sz val="12"/>
      <name val="Calibri"/>
      <family val="2"/>
    </font>
    <font>
      <b/>
      <sz val="14"/>
      <color rgb="FF244061"/>
      <name val="Calibri"/>
      <family val="2"/>
    </font>
    <font>
      <sz val="12"/>
      <color rgb="FF7030A0"/>
      <name val="Calibri"/>
      <family val="2"/>
    </font>
    <font>
      <b/>
      <sz val="12"/>
      <color rgb="FF7030A0"/>
      <name val="Calibri"/>
      <family val="2"/>
    </font>
    <font>
      <sz val="14"/>
      <color rgb="FFFF0000"/>
      <name val="Calibri"/>
      <family val="2"/>
    </font>
    <font>
      <sz val="10"/>
      <color theme="1"/>
      <name val="Calibri"/>
      <family val="2"/>
    </font>
    <font>
      <b/>
      <u/>
      <sz val="12"/>
      <color theme="1"/>
      <name val="Calibri"/>
      <family val="2"/>
    </font>
    <font>
      <sz val="14"/>
      <color theme="1"/>
      <name val="Calibri"/>
      <family val="2"/>
    </font>
    <font>
      <sz val="13"/>
      <name val="Calibri"/>
      <family val="2"/>
    </font>
    <font>
      <vertAlign val="subscript"/>
      <sz val="12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244061"/>
        <bgColor indexed="64"/>
      </patternFill>
    </fill>
    <fill>
      <patternFill patternType="solid">
        <fgColor theme="1" tint="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6" fillId="3" borderId="0" xfId="0" applyNumberFormat="1" applyFont="1" applyFill="1" applyAlignment="1">
      <alignment vertical="center"/>
    </xf>
    <xf numFmtId="0" fontId="0" fillId="3" borderId="0" xfId="0" applyFill="1"/>
    <xf numFmtId="49" fontId="0" fillId="3" borderId="0" xfId="0" applyNumberFormat="1" applyFill="1"/>
    <xf numFmtId="164" fontId="9" fillId="3" borderId="0" xfId="0" applyNumberFormat="1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49" fontId="7" fillId="3" borderId="0" xfId="0" applyNumberFormat="1" applyFont="1" applyFill="1"/>
    <xf numFmtId="49" fontId="3" fillId="3" borderId="0" xfId="0" applyNumberFormat="1" applyFont="1" applyFill="1"/>
    <xf numFmtId="49" fontId="11" fillId="3" borderId="0" xfId="0" applyNumberFormat="1" applyFont="1" applyFill="1"/>
    <xf numFmtId="0" fontId="1" fillId="3" borderId="4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right" vertical="center"/>
    </xf>
    <xf numFmtId="0" fontId="0" fillId="3" borderId="0" xfId="0" applyFill="1" applyAlignment="1">
      <alignment vertical="center"/>
    </xf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0" fillId="3" borderId="0" xfId="0" applyFont="1" applyFill="1" applyAlignment="1">
      <alignment vertical="center"/>
    </xf>
    <xf numFmtId="49" fontId="0" fillId="3" borderId="0" xfId="0" applyNumberFormat="1" applyFont="1" applyFill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0" fillId="3" borderId="0" xfId="0" applyFont="1" applyFill="1" applyBorder="1" applyAlignment="1">
      <alignment vertical="center"/>
    </xf>
    <xf numFmtId="0" fontId="0" fillId="3" borderId="2" xfId="0" applyFont="1" applyFill="1" applyBorder="1" applyAlignment="1">
      <alignment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vertical="center"/>
    </xf>
    <xf numFmtId="0" fontId="0" fillId="5" borderId="0" xfId="0" applyFont="1" applyFill="1" applyAlignment="1">
      <alignment vertical="center"/>
    </xf>
    <xf numFmtId="0" fontId="0" fillId="5" borderId="0" xfId="0" applyFill="1" applyAlignment="1">
      <alignment vertical="center"/>
    </xf>
    <xf numFmtId="0" fontId="4" fillId="5" borderId="0" xfId="0" applyFont="1" applyFill="1" applyAlignment="1">
      <alignment vertical="center"/>
    </xf>
    <xf numFmtId="0" fontId="5" fillId="5" borderId="0" xfId="0" applyFont="1" applyFill="1" applyAlignment="1">
      <alignment vertical="center"/>
    </xf>
    <xf numFmtId="49" fontId="4" fillId="5" borderId="0" xfId="0" applyNumberFormat="1" applyFont="1" applyFill="1" applyAlignment="1">
      <alignment horizontal="left" vertical="center"/>
    </xf>
    <xf numFmtId="49" fontId="4" fillId="5" borderId="0" xfId="0" applyNumberFormat="1" applyFont="1" applyFill="1" applyAlignment="1">
      <alignment vertical="center"/>
    </xf>
    <xf numFmtId="49" fontId="7" fillId="3" borderId="0" xfId="0" applyNumberFormat="1" applyFont="1" applyFill="1" applyAlignment="1">
      <alignment horizontal="left" vertical="top"/>
    </xf>
    <xf numFmtId="49" fontId="7" fillId="3" borderId="0" xfId="0" applyNumberFormat="1" applyFont="1" applyFill="1" applyAlignment="1">
      <alignment horizontal="left" vertical="top" wrapText="1"/>
    </xf>
    <xf numFmtId="10" fontId="0" fillId="4" borderId="4" xfId="0" applyNumberFormat="1" applyFill="1" applyBorder="1" applyAlignment="1" applyProtection="1">
      <alignment horizontal="center" vertical="center"/>
      <protection locked="0"/>
    </xf>
    <xf numFmtId="9" fontId="0" fillId="4" borderId="4" xfId="0" applyNumberFormat="1" applyFill="1" applyBorder="1" applyAlignment="1" applyProtection="1">
      <alignment horizontal="center" vertical="center"/>
      <protection locked="0"/>
    </xf>
    <xf numFmtId="0" fontId="13" fillId="2" borderId="0" xfId="0" applyFont="1" applyFill="1" applyAlignment="1" applyProtection="1">
      <alignment horizontal="center" vertical="center"/>
      <protection locked="0"/>
    </xf>
    <xf numFmtId="0" fontId="0" fillId="3" borderId="0" xfId="0" applyFill="1" applyProtection="1"/>
    <xf numFmtId="49" fontId="11" fillId="3" borderId="0" xfId="0" applyNumberFormat="1" applyFont="1" applyFill="1" applyProtection="1"/>
    <xf numFmtId="0" fontId="0" fillId="3" borderId="0" xfId="0" applyFill="1" applyAlignment="1" applyProtection="1">
      <alignment horizontal="center" vertical="top"/>
    </xf>
    <xf numFmtId="49" fontId="7" fillId="3" borderId="0" xfId="0" applyNumberFormat="1" applyFont="1" applyFill="1" applyAlignment="1" applyProtection="1">
      <alignment horizontal="left" vertical="top"/>
    </xf>
    <xf numFmtId="49" fontId="7" fillId="3" borderId="0" xfId="0" applyNumberFormat="1" applyFont="1" applyFill="1" applyAlignment="1" applyProtection="1">
      <alignment horizontal="center" vertical="top"/>
    </xf>
    <xf numFmtId="49" fontId="7" fillId="3" borderId="0" xfId="0" applyNumberFormat="1" applyFont="1" applyFill="1" applyAlignment="1" applyProtection="1">
      <alignment horizontal="center" vertical="top" wrapText="1"/>
    </xf>
    <xf numFmtId="49" fontId="7" fillId="3" borderId="0" xfId="0" applyNumberFormat="1" applyFont="1" applyFill="1" applyProtection="1"/>
    <xf numFmtId="49" fontId="3" fillId="3" borderId="0" xfId="0" applyNumberFormat="1" applyFont="1" applyFill="1" applyProtection="1"/>
    <xf numFmtId="49" fontId="0" fillId="3" borderId="0" xfId="0" applyNumberFormat="1" applyFill="1" applyProtection="1"/>
    <xf numFmtId="0" fontId="5" fillId="5" borderId="0" xfId="0" applyFont="1" applyFill="1" applyAlignment="1" applyProtection="1">
      <alignment vertical="center"/>
    </xf>
    <xf numFmtId="0" fontId="0" fillId="3" borderId="0" xfId="0" applyFont="1" applyFill="1" applyAlignment="1" applyProtection="1">
      <alignment vertical="center"/>
    </xf>
    <xf numFmtId="0" fontId="6" fillId="3" borderId="0" xfId="0" applyFont="1" applyFill="1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" fillId="3" borderId="1" xfId="0" applyFont="1" applyFill="1" applyBorder="1" applyAlignment="1" applyProtection="1">
      <alignment vertical="center"/>
    </xf>
    <xf numFmtId="0" fontId="1" fillId="3" borderId="3" xfId="0" applyFont="1" applyFill="1" applyBorder="1" applyAlignment="1" applyProtection="1">
      <alignment vertical="center"/>
    </xf>
    <xf numFmtId="0" fontId="1" fillId="3" borderId="4" xfId="0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right" vertical="center"/>
    </xf>
    <xf numFmtId="0" fontId="6" fillId="3" borderId="0" xfId="0" applyFont="1" applyFill="1" applyAlignment="1" applyProtection="1">
      <alignment horizontal="left" vertical="center"/>
    </xf>
    <xf numFmtId="0" fontId="3" fillId="3" borderId="0" xfId="0" applyFont="1" applyFill="1" applyAlignment="1" applyProtection="1">
      <alignment horizontal="right" vertical="center"/>
    </xf>
    <xf numFmtId="0" fontId="1" fillId="3" borderId="4" xfId="0" applyFont="1" applyFill="1" applyBorder="1" applyAlignment="1" applyProtection="1">
      <alignment vertical="top"/>
    </xf>
    <xf numFmtId="0" fontId="1" fillId="3" borderId="4" xfId="0" applyFont="1" applyFill="1" applyBorder="1" applyAlignment="1" applyProtection="1">
      <alignment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0" fontId="0" fillId="0" borderId="0" xfId="0" applyProtection="1"/>
    <xf numFmtId="0" fontId="0" fillId="3" borderId="4" xfId="0" applyFill="1" applyBorder="1" applyAlignment="1" applyProtection="1">
      <alignment vertical="center"/>
    </xf>
    <xf numFmtId="0" fontId="0" fillId="3" borderId="4" xfId="0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 vertical="center"/>
    </xf>
    <xf numFmtId="164" fontId="3" fillId="0" borderId="4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3" borderId="11" xfId="0" applyFill="1" applyBorder="1" applyAlignment="1" applyProtection="1">
      <alignment horizontal="center" vertical="top"/>
    </xf>
    <xf numFmtId="0" fontId="6" fillId="3" borderId="0" xfId="0" applyFont="1" applyFill="1" applyAlignment="1" applyProtection="1">
      <alignment horizontal="center" vertical="center"/>
    </xf>
    <xf numFmtId="164" fontId="0" fillId="3" borderId="12" xfId="0" applyNumberFormat="1" applyFill="1" applyBorder="1" applyAlignment="1" applyProtection="1">
      <alignment horizontal="center" vertical="center"/>
    </xf>
    <xf numFmtId="0" fontId="0" fillId="3" borderId="0" xfId="0" applyFill="1" applyAlignment="1" applyProtection="1">
      <alignment horizontal="center" vertical="center"/>
    </xf>
    <xf numFmtId="164" fontId="1" fillId="3" borderId="12" xfId="0" applyNumberFormat="1" applyFont="1" applyFill="1" applyBorder="1" applyAlignment="1" applyProtection="1">
      <alignment horizontal="center" vertical="center"/>
    </xf>
    <xf numFmtId="164" fontId="0" fillId="0" borderId="4" xfId="0" applyNumberFormat="1" applyBorder="1" applyAlignment="1" applyProtection="1">
      <alignment horizontal="center" vertical="center"/>
    </xf>
    <xf numFmtId="0" fontId="7" fillId="3" borderId="0" xfId="0" applyFont="1" applyFill="1" applyProtection="1"/>
    <xf numFmtId="164" fontId="0" fillId="3" borderId="4" xfId="0" applyNumberFormat="1" applyFill="1" applyBorder="1" applyAlignment="1" applyProtection="1">
      <alignment horizontal="center" vertical="center"/>
    </xf>
    <xf numFmtId="0" fontId="8" fillId="3" borderId="0" xfId="0" applyFont="1" applyFill="1" applyProtection="1"/>
    <xf numFmtId="0" fontId="0" fillId="3" borderId="0" xfId="0" applyFill="1" applyAlignment="1" applyProtection="1">
      <alignment horizontal="right" vertical="center"/>
    </xf>
    <xf numFmtId="164" fontId="1" fillId="3" borderId="0" xfId="0" applyNumberFormat="1" applyFont="1" applyFill="1" applyAlignment="1" applyProtection="1">
      <alignment horizontal="center" vertical="center"/>
    </xf>
    <xf numFmtId="0" fontId="0" fillId="3" borderId="0" xfId="0" applyFill="1" applyAlignment="1" applyProtection="1">
      <alignment horizontal="center"/>
    </xf>
    <xf numFmtId="0" fontId="0" fillId="0" borderId="0" xfId="0" applyAlignment="1" applyProtection="1">
      <alignment horizontal="center" vertical="top"/>
    </xf>
    <xf numFmtId="0" fontId="0" fillId="4" borderId="0" xfId="0" applyFont="1" applyFill="1" applyAlignment="1" applyProtection="1">
      <alignment horizontal="center" vertical="center"/>
      <protection locked="0"/>
    </xf>
    <xf numFmtId="164" fontId="3" fillId="4" borderId="4" xfId="0" applyNumberFormat="1" applyFont="1" applyFill="1" applyBorder="1" applyAlignment="1" applyProtection="1">
      <alignment horizontal="center" vertical="center"/>
      <protection locked="0"/>
    </xf>
    <xf numFmtId="0" fontId="0" fillId="4" borderId="4" xfId="0" applyFill="1" applyBorder="1" applyAlignment="1" applyProtection="1">
      <alignment horizontal="left" vertical="center" wrapText="1"/>
      <protection locked="0"/>
    </xf>
    <xf numFmtId="0" fontId="0" fillId="3" borderId="4" xfId="0" applyNumberFormat="1" applyFont="1" applyFill="1" applyBorder="1" applyAlignment="1">
      <alignment horizontal="center" vertical="center"/>
    </xf>
    <xf numFmtId="49" fontId="0" fillId="4" borderId="4" xfId="0" applyNumberFormat="1" applyFont="1" applyFill="1" applyBorder="1" applyAlignment="1" applyProtection="1">
      <alignment horizontal="center" vertical="center"/>
      <protection locked="0"/>
    </xf>
    <xf numFmtId="0" fontId="0" fillId="4" borderId="4" xfId="0" applyFont="1" applyFill="1" applyBorder="1" applyAlignment="1" applyProtection="1">
      <alignment vertical="center"/>
      <protection locked="0"/>
    </xf>
    <xf numFmtId="0" fontId="0" fillId="5" borderId="0" xfId="0" applyFont="1" applyFill="1" applyAlignment="1" applyProtection="1">
      <alignment vertical="center"/>
    </xf>
    <xf numFmtId="0" fontId="4" fillId="5" borderId="0" xfId="0" applyFont="1" applyFill="1" applyAlignment="1" applyProtection="1">
      <alignment vertical="center"/>
    </xf>
    <xf numFmtId="0" fontId="0" fillId="5" borderId="0" xfId="0" applyFill="1" applyAlignment="1" applyProtection="1">
      <alignment vertical="center"/>
    </xf>
    <xf numFmtId="49" fontId="0" fillId="3" borderId="0" xfId="0" applyNumberFormat="1" applyFont="1" applyFill="1" applyAlignment="1" applyProtection="1">
      <alignment vertical="center"/>
    </xf>
    <xf numFmtId="49" fontId="10" fillId="3" borderId="0" xfId="0" applyNumberFormat="1" applyFont="1" applyFill="1" applyAlignment="1" applyProtection="1">
      <alignment horizontal="center" vertical="center"/>
    </xf>
    <xf numFmtId="0" fontId="0" fillId="6" borderId="4" xfId="0" applyFill="1" applyBorder="1" applyAlignment="1" applyProtection="1">
      <alignment horizontal="left" vertical="center" wrapText="1"/>
    </xf>
    <xf numFmtId="0" fontId="0" fillId="3" borderId="0" xfId="0" applyFill="1" applyAlignment="1" applyProtection="1">
      <alignment horizontal="right" vertical="center"/>
    </xf>
    <xf numFmtId="0" fontId="0" fillId="3" borderId="0" xfId="0" applyFill="1" applyAlignment="1" applyProtection="1">
      <alignment horizontal="center" vertical="center"/>
    </xf>
    <xf numFmtId="49" fontId="0" fillId="3" borderId="4" xfId="0" applyNumberFormat="1" applyFill="1" applyBorder="1" applyAlignment="1" applyProtection="1">
      <alignment vertical="center"/>
    </xf>
    <xf numFmtId="0" fontId="0" fillId="3" borderId="13" xfId="0" applyFill="1" applyBorder="1" applyAlignment="1" applyProtection="1">
      <alignment horizontal="center" vertical="top"/>
    </xf>
    <xf numFmtId="0" fontId="0" fillId="3" borderId="4" xfId="0" applyFill="1" applyBorder="1" applyAlignment="1" applyProtection="1">
      <alignment horizontal="center" vertical="center"/>
    </xf>
    <xf numFmtId="0" fontId="4" fillId="5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left" vertical="center"/>
    </xf>
    <xf numFmtId="49" fontId="6" fillId="3" borderId="0" xfId="0" applyNumberFormat="1" applyFont="1" applyFill="1" applyAlignment="1">
      <alignment horizontal="left" vertical="center"/>
    </xf>
    <xf numFmtId="0" fontId="0" fillId="3" borderId="4" xfId="0" applyFont="1" applyFill="1" applyBorder="1" applyAlignment="1">
      <alignment horizontal="left" vertical="center"/>
    </xf>
    <xf numFmtId="0" fontId="0" fillId="3" borderId="4" xfId="0" applyNumberFormat="1" applyFont="1" applyFill="1" applyBorder="1" applyAlignment="1">
      <alignment horizontal="center" vertical="center"/>
    </xf>
    <xf numFmtId="0" fontId="0" fillId="3" borderId="4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 vertical="center"/>
    </xf>
    <xf numFmtId="49" fontId="10" fillId="4" borderId="0" xfId="0" applyNumberFormat="1" applyFont="1" applyFill="1" applyAlignment="1" applyProtection="1">
      <alignment horizontal="center" vertical="center"/>
      <protection locked="0"/>
    </xf>
    <xf numFmtId="0" fontId="0" fillId="3" borderId="1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164" fontId="0" fillId="3" borderId="1" xfId="0" applyNumberFormat="1" applyFont="1" applyFill="1" applyBorder="1" applyAlignment="1">
      <alignment horizontal="center" vertical="center"/>
    </xf>
    <xf numFmtId="164" fontId="0" fillId="3" borderId="2" xfId="0" applyNumberFormat="1" applyFont="1" applyFill="1" applyBorder="1" applyAlignment="1">
      <alignment horizontal="center" vertical="center"/>
    </xf>
    <xf numFmtId="0" fontId="0" fillId="3" borderId="0" xfId="0" applyFill="1" applyAlignment="1" applyProtection="1">
      <alignment horizontal="right" vertical="center"/>
    </xf>
    <xf numFmtId="0" fontId="0" fillId="3" borderId="0" xfId="0" applyFill="1" applyAlignment="1" applyProtection="1">
      <alignment horizontal="center" vertical="center"/>
    </xf>
    <xf numFmtId="0" fontId="14" fillId="3" borderId="1" xfId="0" applyNumberFormat="1" applyFont="1" applyFill="1" applyBorder="1" applyAlignment="1" applyProtection="1">
      <alignment horizontal="center" vertical="center"/>
    </xf>
    <xf numFmtId="0" fontId="14" fillId="3" borderId="2" xfId="0" applyNumberFormat="1" applyFont="1" applyFill="1" applyBorder="1" applyAlignment="1" applyProtection="1">
      <alignment horizontal="center" vertical="center"/>
    </xf>
    <xf numFmtId="0" fontId="14" fillId="3" borderId="3" xfId="0" applyNumberFormat="1" applyFont="1" applyFill="1" applyBorder="1" applyAlignment="1" applyProtection="1">
      <alignment horizontal="center" vertical="center"/>
    </xf>
    <xf numFmtId="0" fontId="0" fillId="3" borderId="10" xfId="0" applyFill="1" applyBorder="1" applyAlignment="1" applyProtection="1">
      <alignment horizontal="left" vertical="center" wrapText="1"/>
    </xf>
    <xf numFmtId="0" fontId="0" fillId="3" borderId="9" xfId="0" applyFill="1" applyBorder="1" applyAlignment="1" applyProtection="1">
      <alignment horizontal="left" vertical="center" wrapText="1"/>
    </xf>
    <xf numFmtId="0" fontId="0" fillId="3" borderId="8" xfId="0" applyFill="1" applyBorder="1" applyAlignment="1" applyProtection="1">
      <alignment horizontal="left" vertical="center" wrapText="1"/>
    </xf>
    <xf numFmtId="0" fontId="0" fillId="3" borderId="7" xfId="0" applyFill="1" applyBorder="1" applyAlignment="1" applyProtection="1">
      <alignment horizontal="left" vertical="center" wrapText="1"/>
    </xf>
    <xf numFmtId="0" fontId="0" fillId="3" borderId="6" xfId="0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left" vertical="center" wrapText="1"/>
    </xf>
    <xf numFmtId="0" fontId="6" fillId="3" borderId="1" xfId="0" applyFont="1" applyFill="1" applyBorder="1" applyAlignment="1" applyProtection="1">
      <alignment horizontal="left" vertical="center"/>
    </xf>
    <xf numFmtId="0" fontId="6" fillId="3" borderId="2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 vertical="center"/>
    </xf>
    <xf numFmtId="0" fontId="4" fillId="5" borderId="0" xfId="0" applyFont="1" applyFill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horizontal="center" vertical="center"/>
    </xf>
    <xf numFmtId="49" fontId="0" fillId="4" borderId="1" xfId="0" applyNumberFormat="1" applyFont="1" applyFill="1" applyBorder="1" applyAlignment="1" applyProtection="1">
      <alignment horizontal="center" vertical="center"/>
      <protection locked="0"/>
    </xf>
    <xf numFmtId="49" fontId="0" fillId="4" borderId="3" xfId="0" applyNumberFormat="1" applyFont="1" applyFill="1" applyBorder="1" applyAlignment="1" applyProtection="1">
      <alignment horizontal="center" vertical="center"/>
      <protection locked="0"/>
    </xf>
    <xf numFmtId="49" fontId="0" fillId="4" borderId="4" xfId="0" applyNumberFormat="1" applyFont="1" applyFill="1" applyBorder="1" applyAlignment="1" applyProtection="1">
      <alignment horizontal="left" vertical="center"/>
      <protection locked="0"/>
    </xf>
    <xf numFmtId="0" fontId="1" fillId="3" borderId="4" xfId="0" applyFont="1" applyFill="1" applyBorder="1" applyAlignment="1" applyProtection="1">
      <alignment horizontal="left" vertical="center"/>
    </xf>
    <xf numFmtId="49" fontId="0" fillId="4" borderId="1" xfId="0" applyNumberFormat="1" applyFont="1" applyFill="1" applyBorder="1" applyAlignment="1" applyProtection="1">
      <alignment horizontal="left" vertical="center"/>
      <protection locked="0"/>
    </xf>
    <xf numFmtId="49" fontId="0" fillId="4" borderId="3" xfId="0" applyNumberFormat="1" applyFont="1" applyFill="1" applyBorder="1" applyAlignment="1" applyProtection="1">
      <alignment horizontal="lef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2440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E9626-A6D2-48A1-99CD-401C6FC9E645}">
  <sheetPr>
    <pageSetUpPr fitToPage="1"/>
  </sheetPr>
  <dimension ref="A1:QF74"/>
  <sheetViews>
    <sheetView tabSelected="1" zoomScaleNormal="100" workbookViewId="0">
      <pane ySplit="5" topLeftCell="A6" activePane="bottomLeft" state="frozen"/>
      <selection pane="bottomLeft" activeCell="D9" sqref="D9:I9"/>
    </sheetView>
  </sheetViews>
  <sheetFormatPr baseColWidth="10" defaultColWidth="0" defaultRowHeight="15.75" zeroHeight="1" x14ac:dyDescent="0.25"/>
  <cols>
    <col min="1" max="1" width="3.125" style="2" customWidth="1"/>
    <col min="2" max="2" width="5" style="2" customWidth="1"/>
    <col min="3" max="3" width="10.625" style="2" customWidth="1"/>
    <col min="4" max="4" width="18.125" style="2" customWidth="1"/>
    <col min="5" max="5" width="10.625" style="2" customWidth="1"/>
    <col min="6" max="6" width="6.75" style="2" customWidth="1"/>
    <col min="7" max="7" width="14.5" style="2" customWidth="1"/>
    <col min="8" max="8" width="18.25" style="2" customWidth="1"/>
    <col min="9" max="9" width="6" style="2" customWidth="1"/>
    <col min="10" max="10" width="11" style="2" customWidth="1"/>
    <col min="11" max="11" width="15.25" style="2" customWidth="1"/>
    <col min="12" max="12" width="1.875" style="2" customWidth="1"/>
    <col min="13" max="13" width="11" style="2" hidden="1" customWidth="1"/>
    <col min="14" max="448" width="0" style="2" hidden="1" customWidth="1"/>
    <col min="449" max="16384" width="11" style="2" hidden="1"/>
  </cols>
  <sheetData>
    <row r="1" spans="1:11" ht="9" customHeight="1" x14ac:dyDescent="0.25">
      <c r="B1" s="9"/>
    </row>
    <row r="2" spans="1:11" ht="18.75" x14ac:dyDescent="0.25">
      <c r="B2" s="30" t="s">
        <v>508</v>
      </c>
      <c r="C2" s="30"/>
      <c r="D2" s="30"/>
      <c r="E2" s="30"/>
      <c r="F2" s="30"/>
      <c r="G2" s="30"/>
      <c r="H2" s="30"/>
      <c r="I2" s="30"/>
      <c r="J2" s="31"/>
    </row>
    <row r="3" spans="1:11" ht="21" customHeight="1" x14ac:dyDescent="0.3">
      <c r="B3" s="7" t="s">
        <v>383</v>
      </c>
    </row>
    <row r="4" spans="1:11" ht="24" customHeight="1" x14ac:dyDescent="0.25">
      <c r="B4" s="8" t="s">
        <v>382</v>
      </c>
    </row>
    <row r="5" spans="1:11" ht="9" customHeight="1" x14ac:dyDescent="0.3">
      <c r="B5" s="7"/>
    </row>
    <row r="6" spans="1:11" ht="13.5" customHeight="1" x14ac:dyDescent="0.25">
      <c r="B6" s="3"/>
    </row>
    <row r="7" spans="1:11" s="25" customFormat="1" ht="24.95" customHeight="1" x14ac:dyDescent="0.25">
      <c r="A7" s="24"/>
      <c r="B7" s="26" t="s">
        <v>409</v>
      </c>
      <c r="C7" s="24"/>
      <c r="D7" s="24"/>
      <c r="E7" s="24"/>
      <c r="F7" s="24"/>
      <c r="G7" s="24"/>
      <c r="H7" s="24"/>
      <c r="I7" s="24"/>
      <c r="J7" s="24"/>
      <c r="K7" s="24"/>
    </row>
    <row r="8" spans="1:11" s="12" customFormat="1" ht="14.25" customHeight="1" x14ac:dyDescent="0.25">
      <c r="A8" s="17"/>
      <c r="B8" s="13"/>
      <c r="C8" s="17"/>
      <c r="D8" s="17"/>
      <c r="E8" s="17"/>
      <c r="F8" s="17"/>
      <c r="G8" s="17"/>
      <c r="H8" s="17"/>
      <c r="I8" s="17"/>
      <c r="J8" s="17"/>
      <c r="K8" s="17"/>
    </row>
    <row r="9" spans="1:11" s="12" customFormat="1" ht="39.950000000000003" customHeight="1" x14ac:dyDescent="0.25">
      <c r="A9" s="17"/>
      <c r="B9" s="18"/>
      <c r="C9" s="17"/>
      <c r="D9" s="103" t="s">
        <v>380</v>
      </c>
      <c r="E9" s="103"/>
      <c r="F9" s="103"/>
      <c r="G9" s="103"/>
      <c r="H9" s="103"/>
      <c r="I9" s="103"/>
      <c r="J9" s="17"/>
      <c r="K9" s="17"/>
    </row>
    <row r="10" spans="1:11" s="12" customFormat="1" ht="60" customHeight="1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1" s="27" customFormat="1" ht="39.950000000000003" customHeight="1" x14ac:dyDescent="0.25">
      <c r="B11" s="93" t="s">
        <v>498</v>
      </c>
      <c r="C11" s="93"/>
      <c r="D11" s="93"/>
      <c r="E11" s="93"/>
      <c r="F11" s="93"/>
      <c r="G11" s="93"/>
      <c r="H11" s="93"/>
      <c r="I11" s="93"/>
      <c r="J11" s="93"/>
    </row>
    <row r="12" spans="1:11" s="14" customFormat="1" ht="14.25" customHeight="1" x14ac:dyDescent="0.25">
      <c r="B12" s="6"/>
      <c r="C12" s="5"/>
      <c r="D12" s="5"/>
      <c r="E12" s="5"/>
      <c r="F12" s="5"/>
      <c r="G12" s="5"/>
      <c r="H12" s="5"/>
      <c r="I12" s="5"/>
      <c r="J12" s="5"/>
      <c r="K12" s="4"/>
    </row>
    <row r="13" spans="1:11" s="12" customFormat="1" ht="24.95" customHeight="1" x14ac:dyDescent="0.25">
      <c r="A13" s="17"/>
      <c r="B13" s="13"/>
      <c r="C13" s="15" t="s">
        <v>397</v>
      </c>
      <c r="D13" s="19"/>
      <c r="E13" s="16" t="s">
        <v>398</v>
      </c>
      <c r="F13" s="20"/>
      <c r="G13" s="19"/>
      <c r="H13" s="20"/>
      <c r="I13" s="20"/>
      <c r="J13" s="20"/>
      <c r="K13" s="17"/>
    </row>
    <row r="14" spans="1:11" s="12" customFormat="1" ht="24.95" customHeight="1" x14ac:dyDescent="0.25">
      <c r="A14" s="17"/>
      <c r="B14" s="11" t="s">
        <v>388</v>
      </c>
      <c r="C14" s="106" t="str">
        <f>IF('Fachlos 1 - Beatmung'!N107&gt;0,'Fachlos 1 - Beatmung'!N107,"Los 1 wird nicht angeboten")</f>
        <v>Los 1 wird nicht angeboten</v>
      </c>
      <c r="D14" s="107"/>
      <c r="E14" s="21" t="str">
        <f>IF('Fachlos 1 - Beatmung'!N107&lt;&gt;0,"Es wird Skonto in Höhe von "&amp;'Fachlos 1 - Beatmung'!E109&amp;" Prozent binnen "&amp;'Fachlos 1 - Beatmung'!I109&amp;" Tagen gewährt","")</f>
        <v/>
      </c>
      <c r="F14" s="21"/>
      <c r="G14" s="22"/>
      <c r="H14" s="21"/>
      <c r="I14" s="21"/>
      <c r="J14" s="23"/>
      <c r="K14" s="17"/>
    </row>
    <row r="15" spans="1:11" s="12" customFormat="1" ht="24.95" customHeight="1" x14ac:dyDescent="0.25">
      <c r="A15" s="17"/>
      <c r="B15" s="11" t="s">
        <v>389</v>
      </c>
      <c r="C15" s="104" t="str">
        <f>IF('Fachlos 2 - Diagnostik'!N56&gt;0,'Fachlos 2 - Diagnostik'!N56,"Los 2 wird nicht angeboten")</f>
        <v>Los 2 wird nicht angeboten</v>
      </c>
      <c r="D15" s="105"/>
      <c r="E15" s="21" t="str">
        <f>IF('Fachlos 2 - Diagnostik'!N56&lt;&gt;0,"Es wird Skonto in Höhe von "&amp;'Fachlos 2 - Diagnostik'!E58&amp;" Prozent binnen "&amp;'Fachlos 2 - Diagnostik'!I58&amp;" Tagen gewährt","")</f>
        <v/>
      </c>
      <c r="F15" s="21"/>
      <c r="G15" s="22"/>
      <c r="H15" s="21"/>
      <c r="I15" s="21"/>
      <c r="J15" s="23"/>
      <c r="K15" s="17"/>
    </row>
    <row r="16" spans="1:11" s="12" customFormat="1" ht="24.95" customHeight="1" x14ac:dyDescent="0.25">
      <c r="A16" s="17"/>
      <c r="B16" s="11" t="s">
        <v>390</v>
      </c>
      <c r="C16" s="104" t="str">
        <f>IF('Fachlos 3 - Trauma'!N79&gt;0,'Fachlos 3 - Trauma'!N79,"Los 3 wird nicht angeboten")</f>
        <v>Los 3 wird nicht angeboten</v>
      </c>
      <c r="D16" s="105"/>
      <c r="E16" s="21" t="str">
        <f>IF('Fachlos 3 - Trauma'!N79&lt;&gt;0,"Es wird Skonto in Höhe von "&amp;'Fachlos 3 - Trauma'!E81&amp;" Prozent binnen "&amp;'Fachlos 3 - Trauma'!I81&amp;" Tagen gewährt","")</f>
        <v/>
      </c>
      <c r="F16" s="21"/>
      <c r="G16" s="22"/>
      <c r="H16" s="21"/>
      <c r="I16" s="21"/>
      <c r="J16" s="23"/>
      <c r="K16" s="17"/>
    </row>
    <row r="17" spans="1:11" s="12" customFormat="1" ht="24.95" customHeight="1" x14ac:dyDescent="0.25">
      <c r="A17" s="17"/>
      <c r="B17" s="11" t="s">
        <v>391</v>
      </c>
      <c r="C17" s="104" t="str">
        <f>IF('Fachlos 4 - Zugang'!N65&gt;0,'Fachlos 4 - Zugang'!N65,"Los 4 wird nicht angeboten")</f>
        <v>Los 4 wird nicht angeboten</v>
      </c>
      <c r="D17" s="105"/>
      <c r="E17" s="21" t="str">
        <f>IF('Fachlos 4 - Zugang'!N65&lt;&gt;0,"Es wird Skonto in Höhe von "&amp;'Fachlos 4 - Zugang'!E67&amp;" Prozent binnen "&amp;'Fachlos 4 - Zugang'!I67&amp;" Tagen gewährt","")</f>
        <v/>
      </c>
      <c r="F17" s="21"/>
      <c r="G17" s="22"/>
      <c r="H17" s="21"/>
      <c r="I17" s="21"/>
      <c r="J17" s="23"/>
      <c r="K17" s="17"/>
    </row>
    <row r="18" spans="1:11" s="12" customFormat="1" ht="24.95" customHeight="1" x14ac:dyDescent="0.25">
      <c r="A18" s="17"/>
      <c r="B18" s="11" t="s">
        <v>392</v>
      </c>
      <c r="C18" s="104" t="str">
        <f>IF('Fachlos 5 - Desinfektionsmittel'!N46&gt;0,'Fachlos 5 - Desinfektionsmittel'!N46,"Los 5 wird nicht angeboten")</f>
        <v>Los 5 wird nicht angeboten</v>
      </c>
      <c r="D18" s="105"/>
      <c r="E18" s="21" t="str">
        <f>IF('Fachlos 5 - Desinfektionsmittel'!N46&lt;&gt;0,"Es wird Skonto in Höhe von "&amp;'Fachlos 5 - Desinfektionsmittel'!E48&amp;" Prozent binnen "&amp;'Fachlos 5 - Desinfektionsmittel'!I48&amp;" Tagen gewährt","")</f>
        <v/>
      </c>
      <c r="F18" s="21"/>
      <c r="G18" s="22"/>
      <c r="H18" s="21"/>
      <c r="I18" s="21"/>
      <c r="J18" s="23"/>
      <c r="K18" s="17"/>
    </row>
    <row r="19" spans="1:11" s="12" customFormat="1" ht="24.95" customHeight="1" x14ac:dyDescent="0.25">
      <c r="A19" s="17"/>
      <c r="B19" s="11" t="s">
        <v>393</v>
      </c>
      <c r="C19" s="104" t="str">
        <f>IF('Fachlos 6 - Infektionsschutz'!N39&gt;0,'Fachlos 6 - Infektionsschutz'!N39,"Los 6 wird nicht angeboten")</f>
        <v>Los 6 wird nicht angeboten</v>
      </c>
      <c r="D19" s="105"/>
      <c r="E19" s="21" t="str">
        <f>IF('Fachlos 6 - Infektionsschutz'!N39&lt;&gt;0,"Es wird Skonto in Höhe von "&amp;'Fachlos 6 - Infektionsschutz'!E41&amp;" Prozent binnen "&amp;'Fachlos 6 - Infektionsschutz'!I41&amp;" Tagen gewährt","")</f>
        <v/>
      </c>
      <c r="F19" s="21"/>
      <c r="G19" s="22"/>
      <c r="H19" s="21"/>
      <c r="I19" s="21"/>
      <c r="J19" s="23"/>
      <c r="K19" s="17"/>
    </row>
    <row r="20" spans="1:11" s="12" customFormat="1" ht="24.95" customHeight="1" x14ac:dyDescent="0.25">
      <c r="A20" s="17"/>
      <c r="B20" s="11" t="s">
        <v>394</v>
      </c>
      <c r="C20" s="104" t="str">
        <f>IF('Fachlos 7 - Gase '!N49&gt;0,'Fachlos 7 - Gase '!N49,"Los 7 wird nicht angeboten")</f>
        <v>Los 7 wird nicht angeboten</v>
      </c>
      <c r="D20" s="105"/>
      <c r="E20" s="21" t="str">
        <f>IF('Fachlos 7 - Gase '!N49&lt;&gt;0,"Es wird Skonto in Höhe von "&amp;'Fachlos 7 - Gase '!E51&amp;" Prozent binnen "&amp;'Fachlos 7 - Gase '!I51&amp;" Tagen gewährt","")</f>
        <v/>
      </c>
      <c r="F20" s="21"/>
      <c r="G20" s="22"/>
      <c r="H20" s="21"/>
      <c r="I20" s="21"/>
      <c r="J20" s="23"/>
      <c r="K20" s="17"/>
    </row>
    <row r="21" spans="1:11" s="12" customFormat="1" ht="24.95" customHeight="1" x14ac:dyDescent="0.25">
      <c r="A21" s="17"/>
      <c r="B21" s="11" t="s">
        <v>395</v>
      </c>
      <c r="C21" s="104" t="str">
        <f>IF('Fachlos 8 - Corpuls³'!N40&gt;0,'Fachlos 8 - Corpuls³'!N40,"Los 8 wird nicht angeboten")</f>
        <v>Los 8 wird nicht angeboten</v>
      </c>
      <c r="D21" s="105"/>
      <c r="E21" s="21" t="str">
        <f>IF('Fachlos 8 - Corpuls³'!N40&lt;&gt;0,"Es wird Skonto in Höhe von "&amp;'Fachlos 8 - Corpuls³'!E42&amp;" Prozent binnen "&amp;'Fachlos 8 - Corpuls³'!I42&amp;" Tagen gewährt","")</f>
        <v/>
      </c>
      <c r="F21" s="21"/>
      <c r="G21" s="22"/>
      <c r="H21" s="21"/>
      <c r="I21" s="21"/>
      <c r="J21" s="23"/>
      <c r="K21" s="17"/>
    </row>
    <row r="22" spans="1:11" s="12" customFormat="1" ht="24.95" customHeight="1" x14ac:dyDescent="0.25">
      <c r="A22" s="17"/>
      <c r="B22" s="11" t="s">
        <v>396</v>
      </c>
      <c r="C22" s="104" t="str">
        <f>IF('Fachlos 9 - Hamilton-T1'!N35&gt;0,'Fachlos 9 - Hamilton-T1'!N35,"Los 9 wird nicht angeboten")</f>
        <v>Los 9 wird nicht angeboten</v>
      </c>
      <c r="D22" s="105"/>
      <c r="E22" s="21" t="str">
        <f>IF('Fachlos 9 - Hamilton-T1'!N35&lt;&gt;0,"Es wird Skonto in Höhe von "&amp;'Fachlos 9 - Hamilton-T1'!E37&amp;" Prozent binnen "&amp;'Fachlos 9 - Hamilton-T1'!I37&amp;" Tagen gewährt","")</f>
        <v/>
      </c>
      <c r="F22" s="21"/>
      <c r="G22" s="22"/>
      <c r="H22" s="21"/>
      <c r="I22" s="21"/>
      <c r="J22" s="23"/>
      <c r="K22" s="17"/>
    </row>
    <row r="23" spans="1:11" s="12" customFormat="1" ht="60" customHeight="1" x14ac:dyDescent="0.25">
      <c r="A23" s="17"/>
      <c r="B23" s="95"/>
      <c r="C23" s="95"/>
      <c r="D23" s="95"/>
      <c r="E23" s="95"/>
      <c r="F23" s="95"/>
      <c r="G23" s="95"/>
      <c r="H23" s="95"/>
      <c r="I23" s="95"/>
      <c r="J23" s="95"/>
      <c r="K23" s="1"/>
    </row>
    <row r="24" spans="1:11" s="27" customFormat="1" ht="24.95" customHeight="1" x14ac:dyDescent="0.25">
      <c r="B24" s="28" t="s">
        <v>399</v>
      </c>
      <c r="C24" s="28"/>
      <c r="D24" s="28"/>
      <c r="E24" s="28"/>
      <c r="F24" s="28"/>
      <c r="G24" s="28"/>
      <c r="H24" s="28"/>
      <c r="I24" s="28"/>
      <c r="J24" s="28"/>
      <c r="K24" s="29"/>
    </row>
    <row r="25" spans="1:11" s="12" customFormat="1" ht="1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spans="1:11" s="12" customFormat="1" ht="24.95" customHeight="1" x14ac:dyDescent="0.25">
      <c r="A26" s="17"/>
      <c r="B26" s="6" t="s">
        <v>400</v>
      </c>
      <c r="C26" s="17"/>
      <c r="D26" s="17"/>
      <c r="E26" s="17"/>
      <c r="F26" s="17"/>
      <c r="G26" s="17"/>
      <c r="H26" s="17"/>
      <c r="I26" s="81"/>
      <c r="J26" s="17" t="s">
        <v>401</v>
      </c>
      <c r="K26" s="17"/>
    </row>
    <row r="27" spans="1:11" s="12" customFormat="1" ht="24.95" customHeight="1" x14ac:dyDescent="0.25">
      <c r="A27" s="17"/>
      <c r="B27" s="6" t="s">
        <v>402</v>
      </c>
      <c r="C27" s="17"/>
      <c r="D27" s="17"/>
      <c r="E27" s="17"/>
      <c r="F27" s="17"/>
      <c r="G27" s="17"/>
      <c r="H27" s="17"/>
      <c r="I27" s="81"/>
      <c r="J27" s="17" t="s">
        <v>401</v>
      </c>
      <c r="K27" s="17"/>
    </row>
    <row r="28" spans="1:11" s="12" customFormat="1" ht="24.95" customHeight="1" x14ac:dyDescent="0.25">
      <c r="A28" s="17"/>
      <c r="B28" s="6" t="s">
        <v>403</v>
      </c>
      <c r="C28" s="17"/>
      <c r="D28" s="17"/>
      <c r="E28" s="17"/>
      <c r="F28" s="17"/>
      <c r="G28" s="17"/>
      <c r="H28" s="17"/>
      <c r="I28" s="81"/>
      <c r="J28" s="17" t="s">
        <v>401</v>
      </c>
      <c r="K28" s="17"/>
    </row>
    <row r="29" spans="1:11" s="12" customFormat="1" ht="24.95" customHeight="1" x14ac:dyDescent="0.25">
      <c r="A29" s="17"/>
      <c r="B29" s="6" t="s">
        <v>404</v>
      </c>
      <c r="C29" s="17"/>
      <c r="D29" s="17"/>
      <c r="E29" s="17"/>
      <c r="F29" s="17"/>
      <c r="G29" s="17"/>
      <c r="H29" s="17"/>
      <c r="I29" s="81"/>
      <c r="J29" s="17" t="s">
        <v>401</v>
      </c>
      <c r="K29" s="17"/>
    </row>
    <row r="30" spans="1:11" s="12" customFormat="1" ht="24.95" customHeight="1" x14ac:dyDescent="0.25">
      <c r="A30" s="17"/>
      <c r="B30" s="6" t="s">
        <v>405</v>
      </c>
      <c r="C30" s="17"/>
      <c r="D30" s="17"/>
      <c r="E30" s="17"/>
      <c r="F30" s="17"/>
      <c r="G30" s="17"/>
      <c r="H30" s="17"/>
      <c r="I30" s="81"/>
      <c r="J30" s="17" t="s">
        <v>401</v>
      </c>
      <c r="K30" s="17"/>
    </row>
    <row r="31" spans="1:11" s="12" customFormat="1" ht="24.95" customHeight="1" x14ac:dyDescent="0.25">
      <c r="A31" s="17"/>
      <c r="B31" s="6" t="s">
        <v>406</v>
      </c>
      <c r="C31" s="17"/>
      <c r="D31" s="17"/>
      <c r="E31" s="17"/>
      <c r="F31" s="17"/>
      <c r="G31" s="17"/>
      <c r="H31" s="17"/>
      <c r="I31" s="81"/>
      <c r="J31" s="17" t="s">
        <v>401</v>
      </c>
      <c r="K31" s="17"/>
    </row>
    <row r="32" spans="1:11" s="12" customFormat="1" ht="24.95" customHeight="1" x14ac:dyDescent="0.25">
      <c r="A32" s="17"/>
      <c r="B32" s="6" t="s">
        <v>407</v>
      </c>
      <c r="C32" s="17"/>
      <c r="D32" s="17"/>
      <c r="E32" s="17"/>
      <c r="F32" s="17"/>
      <c r="G32" s="17"/>
      <c r="H32" s="17"/>
      <c r="I32" s="81"/>
      <c r="J32" s="17" t="s">
        <v>401</v>
      </c>
      <c r="K32" s="17"/>
    </row>
    <row r="33" spans="1:11" s="12" customFormat="1" ht="24.95" customHeight="1" x14ac:dyDescent="0.25">
      <c r="A33" s="17"/>
      <c r="B33" s="6" t="s">
        <v>408</v>
      </c>
      <c r="C33" s="17"/>
      <c r="D33" s="17"/>
      <c r="E33" s="17"/>
      <c r="F33" s="17"/>
      <c r="G33" s="17"/>
      <c r="H33" s="17"/>
      <c r="I33" s="81"/>
      <c r="J33" s="17" t="s">
        <v>401</v>
      </c>
      <c r="K33" s="17"/>
    </row>
    <row r="34" spans="1:11" s="12" customFormat="1" ht="60" customHeight="1" x14ac:dyDescent="0.25">
      <c r="A34" s="17"/>
      <c r="B34" s="95"/>
      <c r="C34" s="95"/>
      <c r="D34" s="95"/>
      <c r="E34" s="95"/>
      <c r="F34" s="95"/>
      <c r="G34" s="95"/>
      <c r="H34" s="95"/>
      <c r="I34" s="95"/>
      <c r="J34" s="95"/>
      <c r="K34" s="1"/>
    </row>
    <row r="35" spans="1:11" s="27" customFormat="1" ht="39.950000000000003" customHeight="1" x14ac:dyDescent="0.25">
      <c r="B35" s="93" t="s">
        <v>415</v>
      </c>
      <c r="C35" s="93"/>
      <c r="D35" s="93"/>
      <c r="E35" s="93"/>
      <c r="F35" s="93"/>
      <c r="G35" s="93"/>
      <c r="H35" s="93"/>
      <c r="I35" s="93"/>
      <c r="J35" s="93"/>
    </row>
    <row r="36" spans="1:11" s="12" customFormat="1" ht="14.25" customHeight="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spans="1:11" s="12" customFormat="1" ht="24.95" customHeight="1" x14ac:dyDescent="0.25">
      <c r="A37" s="17"/>
      <c r="B37" s="11" t="s">
        <v>379</v>
      </c>
      <c r="C37" s="94" t="str">
        <f>IF('Fachlos 1 - Beatmung'!N107&gt;0,"Es wird eine Artikelvorhaltung von "&amp;'Fachlos 1 - Beatmung'!D18&amp;" Monaten garantiert.","Los 1 wird nicht angeboten")</f>
        <v>Los 1 wird nicht angeboten</v>
      </c>
      <c r="D37" s="94"/>
      <c r="E37" s="94"/>
      <c r="F37" s="94"/>
      <c r="G37" s="94"/>
      <c r="H37" s="94"/>
      <c r="I37" s="94"/>
      <c r="J37" s="94"/>
      <c r="K37" s="17"/>
    </row>
    <row r="38" spans="1:11" s="12" customFormat="1" ht="24.95" customHeight="1" x14ac:dyDescent="0.25">
      <c r="A38" s="17"/>
      <c r="B38" s="11" t="s">
        <v>378</v>
      </c>
      <c r="C38" s="94" t="str">
        <f>IF('Fachlos 2 - Diagnostik'!N56&gt;0,"Es wird eine Artikelvorhaltung von "&amp;'Fachlos 2 - Diagnostik'!D18&amp;" Monaten garantiert.","Los 2 wird nicht angeboten")</f>
        <v>Los 2 wird nicht angeboten</v>
      </c>
      <c r="D38" s="94"/>
      <c r="E38" s="94"/>
      <c r="F38" s="94"/>
      <c r="G38" s="94"/>
      <c r="H38" s="94"/>
      <c r="I38" s="94"/>
      <c r="J38" s="94"/>
      <c r="K38" s="17"/>
    </row>
    <row r="39" spans="1:11" s="12" customFormat="1" ht="24.95" customHeight="1" x14ac:dyDescent="0.25">
      <c r="A39" s="17"/>
      <c r="B39" s="11" t="s">
        <v>377</v>
      </c>
      <c r="C39" s="94" t="str">
        <f>IF('Fachlos 3 - Trauma'!N79&gt;0,"Es wird eine Artikelvorhaltung von "&amp;'Fachlos 3 - Trauma'!D18&amp;" Monaten garantiert.","Los 3 wird nicht angeboten")</f>
        <v>Los 3 wird nicht angeboten</v>
      </c>
      <c r="D39" s="94"/>
      <c r="E39" s="94"/>
      <c r="F39" s="94"/>
      <c r="G39" s="94"/>
      <c r="H39" s="94"/>
      <c r="I39" s="94"/>
      <c r="J39" s="94"/>
      <c r="K39" s="17"/>
    </row>
    <row r="40" spans="1:11" s="12" customFormat="1" ht="24.95" customHeight="1" x14ac:dyDescent="0.25">
      <c r="A40" s="17"/>
      <c r="B40" s="11" t="s">
        <v>376</v>
      </c>
      <c r="C40" s="94" t="str">
        <f>IF('Fachlos 4 - Zugang'!N65&gt;0,"Es wird eine Artikelvorhaltung von "&amp;'Fachlos 4 - Zugang'!D18&amp;" Monaten garantiert.","Los 4 wird nicht angeboten")</f>
        <v>Los 4 wird nicht angeboten</v>
      </c>
      <c r="D40" s="94"/>
      <c r="E40" s="94"/>
      <c r="F40" s="94"/>
      <c r="G40" s="94"/>
      <c r="H40" s="94"/>
      <c r="I40" s="94"/>
      <c r="J40" s="94"/>
      <c r="K40" s="17"/>
    </row>
    <row r="41" spans="1:11" s="12" customFormat="1" ht="24.95" customHeight="1" x14ac:dyDescent="0.25">
      <c r="A41" s="17"/>
      <c r="B41" s="11" t="s">
        <v>410</v>
      </c>
      <c r="C41" s="94" t="str">
        <f>IF('Fachlos 5 - Desinfektionsmittel'!N46&gt;0,"Es wird eine Artikelvorhaltung von "&amp;'Fachlos 5 - Desinfektionsmittel'!D18&amp;" Monaten garantiert.","Los 5 wird nicht angeboten")</f>
        <v>Los 5 wird nicht angeboten</v>
      </c>
      <c r="D41" s="94"/>
      <c r="E41" s="94"/>
      <c r="F41" s="94"/>
      <c r="G41" s="94"/>
      <c r="H41" s="94"/>
      <c r="I41" s="94"/>
      <c r="J41" s="94"/>
      <c r="K41" s="17"/>
    </row>
    <row r="42" spans="1:11" s="12" customFormat="1" ht="24.95" customHeight="1" x14ac:dyDescent="0.25">
      <c r="A42" s="17"/>
      <c r="B42" s="11" t="s">
        <v>411</v>
      </c>
      <c r="C42" s="94" t="str">
        <f>IF('Fachlos 6 - Infektionsschutz'!N39&gt;0,"Es wird eine Artikelvorhaltung von "&amp;'Fachlos 6 - Infektionsschutz'!D18&amp;" Monaten garantiert.","Los 6 wird nicht angeboten")</f>
        <v>Los 6 wird nicht angeboten</v>
      </c>
      <c r="D42" s="94"/>
      <c r="E42" s="94"/>
      <c r="F42" s="94"/>
      <c r="G42" s="94"/>
      <c r="H42" s="94"/>
      <c r="I42" s="94"/>
      <c r="J42" s="94"/>
      <c r="K42" s="17"/>
    </row>
    <row r="43" spans="1:11" s="12" customFormat="1" ht="24.95" customHeight="1" x14ac:dyDescent="0.25">
      <c r="A43" s="17"/>
      <c r="B43" s="11" t="s">
        <v>412</v>
      </c>
      <c r="C43" s="94" t="str">
        <f>IF('Fachlos 7 - Gase '!N49&gt;0,"Es wird eine Artikelvorhaltung von "&amp;'Fachlos 7 - Gase '!D18&amp;" Monaten garantiert.","Los 7 wird nicht angeboten")</f>
        <v>Los 7 wird nicht angeboten</v>
      </c>
      <c r="D43" s="94"/>
      <c r="E43" s="94"/>
      <c r="F43" s="94"/>
      <c r="G43" s="94"/>
      <c r="H43" s="94"/>
      <c r="I43" s="94"/>
      <c r="J43" s="94"/>
      <c r="K43" s="17"/>
    </row>
    <row r="44" spans="1:11" s="12" customFormat="1" ht="24.95" customHeight="1" x14ac:dyDescent="0.25">
      <c r="A44" s="17"/>
      <c r="B44" s="11" t="s">
        <v>413</v>
      </c>
      <c r="C44" s="94" t="str">
        <f>IF('Fachlos 8 - Corpuls³'!N40&gt;0,"Es wird eine Artikelvorhaltung von "&amp;'Fachlos 8 - Corpuls³'!D18&amp;" Monaten garantiert.","Los 8 wird nicht angeboten")</f>
        <v>Los 8 wird nicht angeboten</v>
      </c>
      <c r="D44" s="94"/>
      <c r="E44" s="94"/>
      <c r="F44" s="94"/>
      <c r="G44" s="94"/>
      <c r="H44" s="94"/>
      <c r="I44" s="94"/>
      <c r="J44" s="94"/>
      <c r="K44" s="17"/>
    </row>
    <row r="45" spans="1:11" s="12" customFormat="1" ht="24.95" customHeight="1" x14ac:dyDescent="0.25">
      <c r="A45" s="17"/>
      <c r="B45" s="11" t="s">
        <v>414</v>
      </c>
      <c r="C45" s="94" t="str">
        <f>IF('Fachlos 9 - Hamilton-T1'!N35&gt;0,"Es wird eine Artikelvorhaltung von "&amp;'Fachlos 9 - Hamilton-T1'!D18&amp;" Monaten garantiert.","Los 9 wird nicht angeboten")</f>
        <v>Los 9 wird nicht angeboten</v>
      </c>
      <c r="D45" s="94"/>
      <c r="E45" s="94"/>
      <c r="F45" s="94"/>
      <c r="G45" s="94"/>
      <c r="H45" s="94"/>
      <c r="I45" s="94"/>
      <c r="J45" s="94"/>
      <c r="K45" s="17"/>
    </row>
    <row r="46" spans="1:11" s="12" customFormat="1" ht="60" customHeight="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spans="1:11" s="27" customFormat="1" ht="39.950000000000003" customHeight="1" x14ac:dyDescent="0.25">
      <c r="B47" s="93" t="s">
        <v>416</v>
      </c>
      <c r="C47" s="93"/>
      <c r="D47" s="93"/>
      <c r="E47" s="93"/>
      <c r="F47" s="93"/>
      <c r="G47" s="93"/>
      <c r="H47" s="93"/>
      <c r="I47" s="93"/>
      <c r="J47" s="93"/>
    </row>
    <row r="48" spans="1:11" s="12" customFormat="1" ht="14.25" customHeight="1" x14ac:dyDescent="0.25">
      <c r="A48" s="17"/>
      <c r="B48" s="13"/>
      <c r="C48" s="17"/>
      <c r="D48" s="17"/>
      <c r="E48" s="17"/>
      <c r="F48" s="17"/>
      <c r="G48" s="17"/>
      <c r="H48" s="17"/>
      <c r="I48" s="17"/>
      <c r="J48" s="17"/>
      <c r="K48" s="17"/>
    </row>
    <row r="49" spans="1:11" s="12" customFormat="1" ht="24.95" customHeight="1" x14ac:dyDescent="0.25">
      <c r="A49" s="17"/>
      <c r="B49" s="13"/>
      <c r="C49" s="99" t="s">
        <v>384</v>
      </c>
      <c r="D49" s="100"/>
      <c r="E49" s="101" t="s">
        <v>385</v>
      </c>
      <c r="F49" s="101"/>
      <c r="G49" s="10" t="s">
        <v>386</v>
      </c>
      <c r="H49" s="102" t="s">
        <v>387</v>
      </c>
      <c r="I49" s="102"/>
      <c r="J49" s="102"/>
      <c r="K49" s="17"/>
    </row>
    <row r="50" spans="1:11" s="12" customFormat="1" ht="24.95" customHeight="1" x14ac:dyDescent="0.25">
      <c r="A50" s="17"/>
      <c r="B50" s="11" t="s">
        <v>388</v>
      </c>
      <c r="C50" s="96" t="str">
        <f>IF('Fachlos 1 - Beatmung'!N107&lt;&gt;0,'Fachlos 1 - Beatmung'!C14,"Los 1 wird nicht angeboten")</f>
        <v>Los 1 wird nicht angeboten</v>
      </c>
      <c r="D50" s="96"/>
      <c r="E50" s="97" t="str">
        <f>IF('Fachlos 1 - Beatmung'!N107&lt;&gt;0,'Fachlos 1 - Beatmung'!E14,"")</f>
        <v/>
      </c>
      <c r="F50" s="97"/>
      <c r="G50" s="79" t="str">
        <f>IF('Fachlos 1 - Beatmung'!N107&lt;&gt;0,'Fachlos 1 - Beatmung'!G14,"")</f>
        <v/>
      </c>
      <c r="H50" s="98" t="str">
        <f>IF('Fachlos 1 - Beatmung'!N107&lt;&gt;0,'Fachlos 1 - Beatmung'!H14,"")</f>
        <v/>
      </c>
      <c r="I50" s="98"/>
      <c r="J50" s="98"/>
      <c r="K50" s="17"/>
    </row>
    <row r="51" spans="1:11" s="12" customFormat="1" ht="24.95" customHeight="1" x14ac:dyDescent="0.25">
      <c r="A51" s="17"/>
      <c r="B51" s="11" t="s">
        <v>389</v>
      </c>
      <c r="C51" s="96" t="str">
        <f>IF('Fachlos 2 - Diagnostik'!N56&gt;0,'Fachlos 2 - Diagnostik'!C14,"Los 2 wird nicht angeboten")</f>
        <v>Los 2 wird nicht angeboten</v>
      </c>
      <c r="D51" s="96"/>
      <c r="E51" s="97" t="str">
        <f>IF('Fachlos 2 - Diagnostik'!N56&gt;0,'Fachlos 2 - Diagnostik'!E14,"")</f>
        <v/>
      </c>
      <c r="F51" s="97"/>
      <c r="G51" s="79" t="str">
        <f>IF('Fachlos 2 - Diagnostik'!N56&gt;0,'Fachlos 2 - Diagnostik'!G14,"")</f>
        <v/>
      </c>
      <c r="H51" s="96" t="str">
        <f>IF('Fachlos 2 - Diagnostik'!N56&gt;0,'Fachlos 2 - Diagnostik'!H14,"")</f>
        <v/>
      </c>
      <c r="I51" s="96"/>
      <c r="J51" s="96"/>
      <c r="K51" s="17"/>
    </row>
    <row r="52" spans="1:11" s="12" customFormat="1" ht="24.95" customHeight="1" x14ac:dyDescent="0.25">
      <c r="A52" s="17"/>
      <c r="B52" s="11" t="s">
        <v>390</v>
      </c>
      <c r="C52" s="96" t="str">
        <f>IF('Fachlos 3 - Trauma'!N79&gt;0,'Fachlos 3 - Trauma'!C14,"Los 3 wird nicht angeboten")</f>
        <v>Los 3 wird nicht angeboten</v>
      </c>
      <c r="D52" s="96"/>
      <c r="E52" s="97" t="str">
        <f>IF('Fachlos 3 - Trauma'!N79&gt;0,'Fachlos 3 - Trauma'!E14,"")</f>
        <v/>
      </c>
      <c r="F52" s="97"/>
      <c r="G52" s="79" t="str">
        <f>IF('Fachlos 3 - Trauma'!N79&gt;0,'Fachlos 3 - Trauma'!G14,"")</f>
        <v/>
      </c>
      <c r="H52" s="96" t="str">
        <f>IF('Fachlos 3 - Trauma'!N79&gt;0,'Fachlos 3 - Trauma'!H14,"")</f>
        <v/>
      </c>
      <c r="I52" s="96"/>
      <c r="J52" s="96"/>
      <c r="K52" s="17"/>
    </row>
    <row r="53" spans="1:11" s="12" customFormat="1" ht="24.95" customHeight="1" x14ac:dyDescent="0.25">
      <c r="A53" s="17"/>
      <c r="B53" s="11" t="s">
        <v>391</v>
      </c>
      <c r="C53" s="96" t="str">
        <f>IF('Fachlos 4 - Zugang'!N65&gt;0,'Fachlos 4 - Zugang'!C14,"Los 4 wird nicht angeboten")</f>
        <v>Los 4 wird nicht angeboten</v>
      </c>
      <c r="D53" s="96"/>
      <c r="E53" s="97" t="str">
        <f>IF('Fachlos 4 - Zugang'!N65&gt;0,'Fachlos 4 - Zugang'!E14,"")</f>
        <v/>
      </c>
      <c r="F53" s="97"/>
      <c r="G53" s="79" t="str">
        <f>IF('Fachlos 4 - Zugang'!N65&gt;0,'Fachlos 4 - Zugang'!G14,"")</f>
        <v/>
      </c>
      <c r="H53" s="96" t="str">
        <f>IF('Fachlos 4 - Zugang'!N65&gt;0,'Fachlos 4 - Zugang'!H14,"")</f>
        <v/>
      </c>
      <c r="I53" s="96"/>
      <c r="J53" s="96"/>
      <c r="K53" s="17"/>
    </row>
    <row r="54" spans="1:11" s="12" customFormat="1" ht="24.95" customHeight="1" x14ac:dyDescent="0.25">
      <c r="A54" s="17"/>
      <c r="B54" s="11" t="s">
        <v>392</v>
      </c>
      <c r="C54" s="96" t="str">
        <f>IF('Fachlos 5 - Desinfektionsmittel'!N46&gt;0,'Fachlos 5 - Desinfektionsmittel'!C14,"Los 5 wird nicht angeboten")</f>
        <v>Los 5 wird nicht angeboten</v>
      </c>
      <c r="D54" s="96"/>
      <c r="E54" s="97" t="str">
        <f>IF('Fachlos 5 - Desinfektionsmittel'!N46&gt;0,'Fachlos 5 - Desinfektionsmittel'!E14,"")</f>
        <v/>
      </c>
      <c r="F54" s="97"/>
      <c r="G54" s="79" t="str">
        <f>IF('Fachlos 5 - Desinfektionsmittel'!N46&gt;0,'Fachlos 5 - Desinfektionsmittel'!G14,"")</f>
        <v/>
      </c>
      <c r="H54" s="96" t="str">
        <f>IF('Fachlos 5 - Desinfektionsmittel'!N46&gt;0,'Fachlos 5 - Desinfektionsmittel'!H14,"")</f>
        <v/>
      </c>
      <c r="I54" s="96"/>
      <c r="J54" s="96"/>
      <c r="K54" s="17"/>
    </row>
    <row r="55" spans="1:11" s="12" customFormat="1" ht="24.95" customHeight="1" x14ac:dyDescent="0.25">
      <c r="A55" s="17"/>
      <c r="B55" s="11" t="s">
        <v>393</v>
      </c>
      <c r="C55" s="96" t="str">
        <f>IF('Fachlos 6 - Infektionsschutz'!N39&gt;0,'Fachlos 6 - Infektionsschutz'!C14,"Los 6 wird nicht angeboten")</f>
        <v>Los 6 wird nicht angeboten</v>
      </c>
      <c r="D55" s="96"/>
      <c r="E55" s="97" t="str">
        <f>IF('Fachlos 6 - Infektionsschutz'!N39&gt;0,'Fachlos 6 - Infektionsschutz'!E14,"")</f>
        <v/>
      </c>
      <c r="F55" s="97"/>
      <c r="G55" s="79" t="str">
        <f>IF('Fachlos 6 - Infektionsschutz'!N39&gt;0,'Fachlos 6 - Infektionsschutz'!G14,"")</f>
        <v/>
      </c>
      <c r="H55" s="96" t="str">
        <f>IF('Fachlos 6 - Infektionsschutz'!N39&gt;0,'Fachlos 6 - Infektionsschutz'!H14,"")</f>
        <v/>
      </c>
      <c r="I55" s="96"/>
      <c r="J55" s="96"/>
      <c r="K55" s="17"/>
    </row>
    <row r="56" spans="1:11" s="12" customFormat="1" ht="24.95" customHeight="1" x14ac:dyDescent="0.25">
      <c r="A56" s="17"/>
      <c r="B56" s="11" t="s">
        <v>394</v>
      </c>
      <c r="C56" s="96" t="str">
        <f>IF('Fachlos 7 - Gase '!N49&gt;0,'Fachlos 7 - Gase '!C14,"Los 7 wird nicht angeboten")</f>
        <v>Los 7 wird nicht angeboten</v>
      </c>
      <c r="D56" s="96"/>
      <c r="E56" s="97" t="str">
        <f>IF('Fachlos 7 - Gase '!N49&gt;0,'Fachlos 7 - Gase '!E14,"")</f>
        <v/>
      </c>
      <c r="F56" s="97"/>
      <c r="G56" s="79" t="str">
        <f>IF('Fachlos 7 - Gase '!N49&gt;0,'Fachlos 7 - Gase '!G14,"")</f>
        <v/>
      </c>
      <c r="H56" s="96" t="str">
        <f>IF('Fachlos 7 - Gase '!N49&gt;0,'Fachlos 7 - Gase '!H14,"")</f>
        <v/>
      </c>
      <c r="I56" s="96"/>
      <c r="J56" s="96"/>
      <c r="K56" s="17"/>
    </row>
    <row r="57" spans="1:11" s="12" customFormat="1" ht="24.95" customHeight="1" x14ac:dyDescent="0.25">
      <c r="A57" s="17"/>
      <c r="B57" s="11" t="s">
        <v>395</v>
      </c>
      <c r="C57" s="96" t="str">
        <f>IF('Fachlos 8 - Corpuls³'!N40&gt;0,'Fachlos 8 - Corpuls³'!C14,"Los 8 wird nicht angeboten")</f>
        <v>Los 8 wird nicht angeboten</v>
      </c>
      <c r="D57" s="96"/>
      <c r="E57" s="97" t="str">
        <f>IF('Fachlos 8 - Corpuls³'!N40&gt;0,'Fachlos 8 - Corpuls³'!E14,"")</f>
        <v/>
      </c>
      <c r="F57" s="97"/>
      <c r="G57" s="79" t="str">
        <f>IF('Fachlos 8 - Corpuls³'!N40&gt;0,'Fachlos 8 - Corpuls³'!G14,"")</f>
        <v/>
      </c>
      <c r="H57" s="96" t="str">
        <f>IF('Fachlos 8 - Corpuls³'!N40&gt;0,'Fachlos 8 - Corpuls³'!H14,"")</f>
        <v/>
      </c>
      <c r="I57" s="96"/>
      <c r="J57" s="96"/>
      <c r="K57" s="17"/>
    </row>
    <row r="58" spans="1:11" s="12" customFormat="1" ht="24.95" customHeight="1" x14ac:dyDescent="0.25">
      <c r="A58" s="17"/>
      <c r="B58" s="11" t="s">
        <v>396</v>
      </c>
      <c r="C58" s="96" t="str">
        <f>IF('Fachlos 9 - Hamilton-T1'!N35&gt;0,'Fachlos 9 - Hamilton-T1'!C14,"Los 9 wird nicht angeboten")</f>
        <v>Los 9 wird nicht angeboten</v>
      </c>
      <c r="D58" s="96"/>
      <c r="E58" s="97" t="str">
        <f>IF('Fachlos 9 - Hamilton-T1'!N35&gt;0,'Fachlos 9 - Hamilton-T1'!E14,"")</f>
        <v/>
      </c>
      <c r="F58" s="97"/>
      <c r="G58" s="79" t="str">
        <f>IF('Fachlos 9 - Hamilton-T1'!N35&gt;0,'Fachlos 9 - Hamilton-T1'!G14,"")</f>
        <v/>
      </c>
      <c r="H58" s="96" t="str">
        <f>IF('Fachlos 9 - Hamilton-T1'!N35&gt;0,'Fachlos 9 - Hamilton-T1'!H14,"")</f>
        <v/>
      </c>
      <c r="I58" s="96"/>
      <c r="J58" s="96"/>
      <c r="K58" s="17"/>
    </row>
    <row r="59" spans="1:11" s="12" customFormat="1" ht="24.95" customHeight="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spans="1:11" s="12" customFormat="1" ht="24.95" customHeight="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spans="1:11" s="12" customFormat="1" ht="24.95" hidden="1" customHeight="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spans="1:11" s="12" customFormat="1" ht="24.95" hidden="1" customHeight="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spans="1:11" s="12" customFormat="1" ht="24.95" hidden="1" customHeight="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spans="1:11" s="12" customFormat="1" ht="24.95" hidden="1" customHeight="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spans="1:11" s="12" customFormat="1" ht="24.95" hidden="1" customHeight="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spans="1:11" s="12" customFormat="1" ht="24.95" hidden="1" customHeight="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spans="1:11" s="12" customFormat="1" ht="24.95" hidden="1" customHeight="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spans="1:11" s="12" customFormat="1" ht="24.95" hidden="1" customHeight="1" x14ac:dyDescent="0.25"/>
    <row r="69" spans="1:11" s="12" customFormat="1" ht="24.95" hidden="1" customHeight="1" x14ac:dyDescent="0.25"/>
    <row r="70" spans="1:11" s="12" customFormat="1" ht="24.95" hidden="1" customHeight="1" x14ac:dyDescent="0.25"/>
    <row r="71" spans="1:11" s="12" customFormat="1" ht="24.95" hidden="1" customHeight="1" x14ac:dyDescent="0.25"/>
    <row r="72" spans="1:11" s="12" customFormat="1" ht="24.95" hidden="1" customHeight="1" x14ac:dyDescent="0.25"/>
    <row r="73" spans="1:11" s="12" customFormat="1" ht="24.95" hidden="1" customHeight="1" x14ac:dyDescent="0.25"/>
    <row r="74" spans="1:11" s="12" customFormat="1" ht="24.95" hidden="1" customHeight="1" x14ac:dyDescent="0.25"/>
  </sheetData>
  <sheetProtection algorithmName="SHA-512" hashValue="SfGfm3ZSiqoZHwyywjSZMj28QP0gSLni7UVNJHH3bkMUAagXUonrXHocJFKpVhEUsSZXdgN6bH0G/Mi3F1zv8w==" saltValue="sROhLpMiLaoSzcBnkc4CJg==" spinCount="100000" sheet="1" selectLockedCells="1"/>
  <mergeCells count="54">
    <mergeCell ref="B47:J47"/>
    <mergeCell ref="C49:D49"/>
    <mergeCell ref="E49:F49"/>
    <mergeCell ref="H49:J49"/>
    <mergeCell ref="D9:I9"/>
    <mergeCell ref="C15:D15"/>
    <mergeCell ref="C16:D16"/>
    <mergeCell ref="C14:D14"/>
    <mergeCell ref="B11:J11"/>
    <mergeCell ref="B34:J34"/>
    <mergeCell ref="C21:D21"/>
    <mergeCell ref="C22:D22"/>
    <mergeCell ref="C19:D19"/>
    <mergeCell ref="C20:D20"/>
    <mergeCell ref="C17:D17"/>
    <mergeCell ref="C18:D18"/>
    <mergeCell ref="C50:D50"/>
    <mergeCell ref="E50:F50"/>
    <mergeCell ref="H50:J50"/>
    <mergeCell ref="C51:D51"/>
    <mergeCell ref="E51:F51"/>
    <mergeCell ref="H51:J51"/>
    <mergeCell ref="C52:D52"/>
    <mergeCell ref="E52:F52"/>
    <mergeCell ref="H52:J52"/>
    <mergeCell ref="C53:D53"/>
    <mergeCell ref="E53:F53"/>
    <mergeCell ref="H53:J53"/>
    <mergeCell ref="H56:J56"/>
    <mergeCell ref="C57:D57"/>
    <mergeCell ref="E57:F57"/>
    <mergeCell ref="H57:J57"/>
    <mergeCell ref="C54:D54"/>
    <mergeCell ref="E54:F54"/>
    <mergeCell ref="H54:J54"/>
    <mergeCell ref="C55:D55"/>
    <mergeCell ref="E55:F55"/>
    <mergeCell ref="H55:J55"/>
    <mergeCell ref="B35:J35"/>
    <mergeCell ref="C44:J44"/>
    <mergeCell ref="C45:J45"/>
    <mergeCell ref="B23:J23"/>
    <mergeCell ref="C58:D58"/>
    <mergeCell ref="E58:F58"/>
    <mergeCell ref="H58:J58"/>
    <mergeCell ref="C37:J37"/>
    <mergeCell ref="C38:J38"/>
    <mergeCell ref="C39:J39"/>
    <mergeCell ref="C40:J40"/>
    <mergeCell ref="C41:J41"/>
    <mergeCell ref="C42:J42"/>
    <mergeCell ref="C43:J43"/>
    <mergeCell ref="C56:D56"/>
    <mergeCell ref="E56:F56"/>
  </mergeCells>
  <pageMargins left="0.7" right="0.7" top="0.78740157499999996" bottom="0.78740157499999996" header="0.3" footer="0.3"/>
  <pageSetup paperSize="9" scale="67" fitToHeight="0" orientation="portrait" r:id="rId1"/>
  <headerFooter>
    <oddFooter>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2BA66-2CC3-4D28-B0CD-F1B20927BFE5}">
  <sheetPr>
    <pageSetUpPr fitToPage="1"/>
  </sheetPr>
  <dimension ref="A1:O112"/>
  <sheetViews>
    <sheetView workbookViewId="0">
      <pane ySplit="5" topLeftCell="A11" activePane="bottomLeft" state="frozen"/>
      <selection pane="bottomLeft" activeCell="C14" sqref="C14:D14"/>
    </sheetView>
  </sheetViews>
  <sheetFormatPr baseColWidth="10" defaultColWidth="0" defaultRowHeight="15.75" zeroHeight="1" x14ac:dyDescent="0.25"/>
  <cols>
    <col min="1" max="1" width="3.125" style="57" customWidth="1"/>
    <col min="2" max="2" width="5" style="57" customWidth="1"/>
    <col min="3" max="3" width="32.25" style="57" customWidth="1"/>
    <col min="4" max="4" width="40.125" style="57" customWidth="1"/>
    <col min="5" max="5" width="9.625" style="75" customWidth="1"/>
    <col min="6" max="6" width="11" style="75" customWidth="1"/>
    <col min="7" max="7" width="12.5" style="75" customWidth="1"/>
    <col min="8" max="8" width="11" style="75" customWidth="1"/>
    <col min="9" max="9" width="12.5" style="75" customWidth="1"/>
    <col min="10" max="10" width="11" style="75" customWidth="1"/>
    <col min="11" max="11" width="12.5" style="75" customWidth="1"/>
    <col min="12" max="12" width="11" style="75" customWidth="1"/>
    <col min="13" max="13" width="12.5" style="75" customWidth="1"/>
    <col min="14" max="14" width="15" style="75" customWidth="1"/>
    <col min="15" max="15" width="3.75" style="57" customWidth="1"/>
    <col min="16" max="16384" width="11" style="57" hidden="1"/>
  </cols>
  <sheetData>
    <row r="1" spans="1:15" s="35" customFormat="1" ht="9" customHeight="1" x14ac:dyDescent="0.25">
      <c r="B1" s="36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s="35" customFormat="1" ht="18.75" x14ac:dyDescent="0.25">
      <c r="B2" s="38" t="str">
        <f>Zusammenfassung!B2</f>
        <v>37-2026-03 – Rahmenvereinbarung: Lieferung von medizinischem Verbrauchsmaterial</v>
      </c>
      <c r="C2" s="38"/>
      <c r="D2" s="38"/>
      <c r="E2" s="39"/>
      <c r="F2" s="39"/>
      <c r="G2" s="39"/>
      <c r="H2" s="39"/>
      <c r="I2" s="39"/>
      <c r="J2" s="40"/>
      <c r="K2" s="39"/>
      <c r="L2" s="37"/>
      <c r="M2" s="39"/>
      <c r="N2" s="39"/>
    </row>
    <row r="3" spans="1:15" s="35" customFormat="1" ht="21" customHeight="1" x14ac:dyDescent="0.3">
      <c r="B3" s="41" t="s">
        <v>417</v>
      </c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5" s="35" customFormat="1" ht="24" customHeight="1" x14ac:dyDescent="0.25">
      <c r="B4" s="42" t="s">
        <v>382</v>
      </c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5" s="35" customFormat="1" ht="9" customHeight="1" x14ac:dyDescent="0.3">
      <c r="B5" s="41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1:15" s="35" customFormat="1" ht="13.5" customHeight="1" x14ac:dyDescent="0.25">
      <c r="B6" s="43"/>
      <c r="E6" s="37"/>
      <c r="F6" s="37"/>
      <c r="G6" s="37"/>
      <c r="H6" s="37"/>
      <c r="I6" s="37"/>
      <c r="J6" s="37"/>
      <c r="K6" s="37"/>
      <c r="L6" s="37"/>
      <c r="M6" s="37"/>
      <c r="N6" s="37"/>
    </row>
    <row r="7" spans="1:15" s="25" customFormat="1" ht="24.95" customHeight="1" x14ac:dyDescent="0.25">
      <c r="A7" s="82"/>
      <c r="B7" s="83" t="s">
        <v>381</v>
      </c>
      <c r="C7" s="82"/>
      <c r="D7" s="82"/>
      <c r="E7" s="82"/>
      <c r="F7" s="82"/>
      <c r="G7" s="82"/>
      <c r="H7" s="82"/>
      <c r="I7" s="82"/>
      <c r="J7" s="82"/>
      <c r="K7" s="82"/>
      <c r="L7" s="84"/>
      <c r="M7" s="84"/>
      <c r="N7" s="84"/>
      <c r="O7" s="84"/>
    </row>
    <row r="8" spans="1:15" s="12" customFormat="1" ht="14.25" customHeight="1" x14ac:dyDescent="0.25">
      <c r="A8" s="45"/>
      <c r="B8" s="46"/>
      <c r="C8" s="45"/>
      <c r="D8" s="45"/>
      <c r="E8" s="45"/>
      <c r="F8" s="45"/>
      <c r="G8" s="45"/>
      <c r="H8" s="45"/>
      <c r="I8" s="45"/>
      <c r="J8" s="45"/>
      <c r="K8" s="45"/>
      <c r="L8" s="47"/>
      <c r="M8" s="47"/>
      <c r="N8" s="47"/>
      <c r="O8" s="47"/>
    </row>
    <row r="9" spans="1:15" s="12" customFormat="1" ht="24.75" customHeight="1" x14ac:dyDescent="0.25">
      <c r="A9" s="45"/>
      <c r="B9" s="85"/>
      <c r="C9" s="45"/>
      <c r="D9" s="110" t="str">
        <f>IF(Zusammenfassung!D9&lt;&gt;"bitte eintragen",Zusammenfassung!D9,"bitte im Registerblatt 'Zusammenfassung' eintragen")</f>
        <v>bitte im Registerblatt 'Zusammenfassung' eintragen</v>
      </c>
      <c r="E9" s="111"/>
      <c r="F9" s="111"/>
      <c r="G9" s="111"/>
      <c r="H9" s="111"/>
      <c r="I9" s="112"/>
      <c r="J9" s="45"/>
      <c r="K9" s="45"/>
      <c r="L9" s="47"/>
      <c r="M9" s="47"/>
      <c r="N9" s="47"/>
      <c r="O9" s="47"/>
    </row>
    <row r="10" spans="1:15" s="12" customFormat="1" ht="39.950000000000003" customHeight="1" x14ac:dyDescent="0.25">
      <c r="A10" s="45"/>
      <c r="B10" s="85"/>
      <c r="C10" s="45"/>
      <c r="D10" s="86"/>
      <c r="E10" s="86"/>
      <c r="F10" s="86"/>
      <c r="G10" s="86"/>
      <c r="H10" s="86"/>
      <c r="I10" s="86"/>
      <c r="J10" s="45"/>
      <c r="K10" s="45"/>
      <c r="L10" s="47"/>
      <c r="M10" s="47"/>
      <c r="N10" s="47"/>
      <c r="O10" s="47"/>
    </row>
    <row r="11" spans="1:15" s="44" customFormat="1" ht="39.950000000000003" customHeight="1" x14ac:dyDescent="0.25">
      <c r="B11" s="122" t="s">
        <v>420</v>
      </c>
      <c r="C11" s="122"/>
      <c r="D11" s="122"/>
      <c r="E11" s="122"/>
      <c r="F11" s="122"/>
      <c r="G11" s="122"/>
      <c r="H11" s="122"/>
      <c r="I11" s="122"/>
      <c r="J11" s="122"/>
    </row>
    <row r="12" spans="1:15" s="47" customFormat="1" ht="14.25" customHeight="1" x14ac:dyDescent="0.25">
      <c r="A12" s="45"/>
      <c r="B12" s="46"/>
      <c r="C12" s="45"/>
      <c r="D12" s="45"/>
      <c r="E12" s="45"/>
      <c r="F12" s="45"/>
      <c r="G12" s="45"/>
      <c r="H12" s="45"/>
      <c r="I12" s="45"/>
      <c r="J12" s="45"/>
      <c r="K12" s="45"/>
    </row>
    <row r="13" spans="1:15" s="47" customFormat="1" ht="24.95" customHeight="1" x14ac:dyDescent="0.25">
      <c r="A13" s="45"/>
      <c r="B13" s="46"/>
      <c r="C13" s="48" t="s">
        <v>426</v>
      </c>
      <c r="D13" s="49"/>
      <c r="E13" s="123" t="s">
        <v>385</v>
      </c>
      <c r="F13" s="124"/>
      <c r="G13" s="50" t="s">
        <v>386</v>
      </c>
      <c r="H13" s="128" t="s">
        <v>425</v>
      </c>
      <c r="I13" s="128"/>
      <c r="J13" s="128"/>
      <c r="K13" s="128"/>
      <c r="L13" s="128"/>
    </row>
    <row r="14" spans="1:15" s="47" customFormat="1" ht="24.95" customHeight="1" x14ac:dyDescent="0.25">
      <c r="A14" s="45"/>
      <c r="B14" s="51"/>
      <c r="C14" s="129"/>
      <c r="D14" s="130"/>
      <c r="E14" s="125"/>
      <c r="F14" s="126"/>
      <c r="G14" s="80"/>
      <c r="H14" s="127"/>
      <c r="I14" s="127"/>
      <c r="J14" s="127"/>
      <c r="K14" s="127"/>
      <c r="L14" s="127"/>
    </row>
    <row r="15" spans="1:15" s="35" customFormat="1" ht="60" customHeight="1" x14ac:dyDescent="0.25">
      <c r="E15" s="37"/>
      <c r="F15" s="37"/>
      <c r="G15" s="37"/>
      <c r="H15" s="37"/>
      <c r="I15" s="37"/>
      <c r="J15" s="37"/>
      <c r="K15" s="37"/>
      <c r="L15" s="37"/>
      <c r="M15" s="37"/>
      <c r="N15" s="37"/>
    </row>
    <row r="16" spans="1:15" s="44" customFormat="1" ht="39.950000000000003" customHeight="1" x14ac:dyDescent="0.25">
      <c r="B16" s="122" t="s">
        <v>422</v>
      </c>
      <c r="C16" s="122"/>
      <c r="D16" s="122"/>
      <c r="E16" s="122"/>
      <c r="F16" s="122"/>
      <c r="G16" s="122"/>
      <c r="H16" s="122"/>
      <c r="I16" s="122"/>
      <c r="J16" s="122"/>
    </row>
    <row r="17" spans="1:15" s="47" customFormat="1" ht="14.25" customHeight="1" x14ac:dyDescent="0.25">
      <c r="A17" s="45"/>
      <c r="B17" s="46"/>
      <c r="C17" s="45"/>
      <c r="D17" s="45"/>
      <c r="E17" s="45"/>
      <c r="F17" s="45"/>
      <c r="G17" s="45"/>
      <c r="H17" s="45"/>
      <c r="I17" s="45"/>
      <c r="J17" s="45"/>
      <c r="K17" s="45"/>
    </row>
    <row r="18" spans="1:15" s="47" customFormat="1" ht="22.5" customHeight="1" x14ac:dyDescent="0.25">
      <c r="A18" s="45"/>
      <c r="B18" s="52"/>
      <c r="C18" s="53" t="s">
        <v>423</v>
      </c>
      <c r="D18" s="76"/>
      <c r="E18" s="45" t="s">
        <v>427</v>
      </c>
      <c r="F18" s="45"/>
      <c r="G18" s="45"/>
      <c r="H18" s="45"/>
      <c r="I18" s="45"/>
      <c r="J18" s="45"/>
      <c r="K18" s="45"/>
    </row>
    <row r="19" spans="1:15" s="47" customFormat="1" ht="60" customHeight="1" x14ac:dyDescent="0.25">
      <c r="A19" s="45"/>
      <c r="B19" s="46"/>
      <c r="C19" s="45"/>
      <c r="D19" s="45"/>
      <c r="E19" s="45"/>
      <c r="F19" s="45"/>
      <c r="G19" s="45"/>
      <c r="H19" s="45"/>
      <c r="I19" s="45"/>
      <c r="J19" s="45"/>
      <c r="K19" s="45"/>
    </row>
    <row r="20" spans="1:15" s="44" customFormat="1" ht="39.950000000000003" customHeight="1" x14ac:dyDescent="0.25">
      <c r="B20" s="122" t="s">
        <v>424</v>
      </c>
      <c r="C20" s="122"/>
      <c r="D20" s="122"/>
      <c r="E20" s="122"/>
      <c r="F20" s="122"/>
      <c r="G20" s="122"/>
      <c r="H20" s="122"/>
      <c r="I20" s="122"/>
      <c r="J20" s="122"/>
    </row>
    <row r="21" spans="1:15" s="47" customFormat="1" ht="14.25" customHeight="1" x14ac:dyDescent="0.25">
      <c r="A21" s="45"/>
      <c r="B21" s="46"/>
      <c r="C21" s="45"/>
      <c r="D21" s="45"/>
      <c r="E21" s="45"/>
      <c r="F21" s="45"/>
      <c r="G21" s="45"/>
      <c r="H21" s="45"/>
      <c r="I21" s="45"/>
      <c r="J21" s="45"/>
      <c r="K21" s="45"/>
    </row>
    <row r="22" spans="1:15" ht="138" customHeight="1" x14ac:dyDescent="0.25">
      <c r="A22" s="35"/>
      <c r="B22" s="54" t="s">
        <v>418</v>
      </c>
      <c r="C22" s="55" t="s">
        <v>421</v>
      </c>
      <c r="D22" s="55" t="s">
        <v>435</v>
      </c>
      <c r="E22" s="56" t="s">
        <v>419</v>
      </c>
      <c r="F22" s="56" t="s">
        <v>499</v>
      </c>
      <c r="G22" s="56" t="s">
        <v>500</v>
      </c>
      <c r="H22" s="56" t="s">
        <v>501</v>
      </c>
      <c r="I22" s="56" t="s">
        <v>502</v>
      </c>
      <c r="J22" s="56" t="s">
        <v>503</v>
      </c>
      <c r="K22" s="56" t="s">
        <v>504</v>
      </c>
      <c r="L22" s="56" t="s">
        <v>505</v>
      </c>
      <c r="M22" s="56" t="s">
        <v>506</v>
      </c>
      <c r="N22" s="56" t="s">
        <v>507</v>
      </c>
      <c r="O22" s="35"/>
    </row>
    <row r="23" spans="1:15" s="62" customFormat="1" ht="30" customHeight="1" x14ac:dyDescent="0.25">
      <c r="A23" s="47"/>
      <c r="B23" s="90" t="s">
        <v>0</v>
      </c>
      <c r="C23" s="59" t="s">
        <v>18</v>
      </c>
      <c r="D23" s="78"/>
      <c r="E23" s="60">
        <v>150</v>
      </c>
      <c r="F23" s="77"/>
      <c r="G23" s="61">
        <f>F23*$E23</f>
        <v>0</v>
      </c>
      <c r="H23" s="77"/>
      <c r="I23" s="61">
        <f>H23*$E23</f>
        <v>0</v>
      </c>
      <c r="J23" s="77"/>
      <c r="K23" s="61">
        <f>J23*$E23</f>
        <v>0</v>
      </c>
      <c r="L23" s="77"/>
      <c r="M23" s="61">
        <f>L23*$E23</f>
        <v>0</v>
      </c>
      <c r="N23" s="61">
        <f>G23+I23+K23+M23</f>
        <v>0</v>
      </c>
      <c r="O23" s="47"/>
    </row>
    <row r="24" spans="1:15" s="62" customFormat="1" ht="30" customHeight="1" x14ac:dyDescent="0.25">
      <c r="A24" s="47"/>
      <c r="B24" s="58" t="s">
        <v>1</v>
      </c>
      <c r="C24" s="59" t="s">
        <v>19</v>
      </c>
      <c r="D24" s="78"/>
      <c r="E24" s="60">
        <v>100</v>
      </c>
      <c r="F24" s="77"/>
      <c r="G24" s="61">
        <f t="shared" ref="G24:I87" si="0">F24*$E24</f>
        <v>0</v>
      </c>
      <c r="H24" s="77"/>
      <c r="I24" s="61">
        <f t="shared" si="0"/>
        <v>0</v>
      </c>
      <c r="J24" s="77"/>
      <c r="K24" s="61">
        <f t="shared" ref="K24" si="1">J24*$E24</f>
        <v>0</v>
      </c>
      <c r="L24" s="77"/>
      <c r="M24" s="61">
        <f t="shared" ref="M24" si="2">L24*$E24</f>
        <v>0</v>
      </c>
      <c r="N24" s="61">
        <f t="shared" ref="N24:N87" si="3">G24+I24+K24+M24</f>
        <v>0</v>
      </c>
      <c r="O24" s="47"/>
    </row>
    <row r="25" spans="1:15" s="62" customFormat="1" ht="30" customHeight="1" x14ac:dyDescent="0.25">
      <c r="A25" s="47"/>
      <c r="B25" s="58" t="s">
        <v>2</v>
      </c>
      <c r="C25" s="59" t="s">
        <v>20</v>
      </c>
      <c r="D25" s="78"/>
      <c r="E25" s="60">
        <v>300</v>
      </c>
      <c r="F25" s="77"/>
      <c r="G25" s="61">
        <f t="shared" si="0"/>
        <v>0</v>
      </c>
      <c r="H25" s="77"/>
      <c r="I25" s="61">
        <f t="shared" si="0"/>
        <v>0</v>
      </c>
      <c r="J25" s="77"/>
      <c r="K25" s="61">
        <f t="shared" ref="K25" si="4">J25*$E25</f>
        <v>0</v>
      </c>
      <c r="L25" s="77"/>
      <c r="M25" s="61">
        <f t="shared" ref="M25" si="5">L25*$E25</f>
        <v>0</v>
      </c>
      <c r="N25" s="61">
        <f t="shared" si="3"/>
        <v>0</v>
      </c>
      <c r="O25" s="47"/>
    </row>
    <row r="26" spans="1:15" s="62" customFormat="1" ht="30" customHeight="1" x14ac:dyDescent="0.25">
      <c r="A26" s="47"/>
      <c r="B26" s="58" t="s">
        <v>3</v>
      </c>
      <c r="C26" s="59" t="s">
        <v>472</v>
      </c>
      <c r="D26" s="87"/>
      <c r="E26" s="60">
        <v>209</v>
      </c>
      <c r="F26" s="77"/>
      <c r="G26" s="61">
        <f t="shared" si="0"/>
        <v>0</v>
      </c>
      <c r="H26" s="77"/>
      <c r="I26" s="61">
        <f t="shared" si="0"/>
        <v>0</v>
      </c>
      <c r="J26" s="77"/>
      <c r="K26" s="61">
        <f t="shared" ref="K26" si="6">J26*$E26</f>
        <v>0</v>
      </c>
      <c r="L26" s="77"/>
      <c r="M26" s="61">
        <f t="shared" ref="M26" si="7">L26*$E26</f>
        <v>0</v>
      </c>
      <c r="N26" s="61">
        <f t="shared" si="3"/>
        <v>0</v>
      </c>
      <c r="O26" s="47"/>
    </row>
    <row r="27" spans="1:15" s="62" customFormat="1" ht="30" customHeight="1" x14ac:dyDescent="0.25">
      <c r="A27" s="47"/>
      <c r="B27" s="58" t="s">
        <v>4</v>
      </c>
      <c r="C27" s="59" t="s">
        <v>353</v>
      </c>
      <c r="D27" s="78"/>
      <c r="E27" s="60">
        <v>209</v>
      </c>
      <c r="F27" s="77"/>
      <c r="G27" s="61">
        <f t="shared" si="0"/>
        <v>0</v>
      </c>
      <c r="H27" s="77"/>
      <c r="I27" s="61">
        <f t="shared" si="0"/>
        <v>0</v>
      </c>
      <c r="J27" s="77"/>
      <c r="K27" s="61">
        <f t="shared" ref="K27" si="8">J27*$E27</f>
        <v>0</v>
      </c>
      <c r="L27" s="77"/>
      <c r="M27" s="61">
        <f t="shared" ref="M27" si="9">L27*$E27</f>
        <v>0</v>
      </c>
      <c r="N27" s="61">
        <f t="shared" si="3"/>
        <v>0</v>
      </c>
      <c r="O27" s="47"/>
    </row>
    <row r="28" spans="1:15" s="62" customFormat="1" ht="30" customHeight="1" x14ac:dyDescent="0.25">
      <c r="A28" s="47"/>
      <c r="B28" s="58" t="s">
        <v>5</v>
      </c>
      <c r="C28" s="59" t="s">
        <v>436</v>
      </c>
      <c r="D28" s="78"/>
      <c r="E28" s="60">
        <v>145</v>
      </c>
      <c r="F28" s="77"/>
      <c r="G28" s="61">
        <f t="shared" si="0"/>
        <v>0</v>
      </c>
      <c r="H28" s="77"/>
      <c r="I28" s="61">
        <f t="shared" si="0"/>
        <v>0</v>
      </c>
      <c r="J28" s="77"/>
      <c r="K28" s="61">
        <f t="shared" ref="K28" si="10">J28*$E28</f>
        <v>0</v>
      </c>
      <c r="L28" s="77"/>
      <c r="M28" s="61">
        <f t="shared" ref="M28" si="11">L28*$E28</f>
        <v>0</v>
      </c>
      <c r="N28" s="61">
        <f t="shared" si="3"/>
        <v>0</v>
      </c>
      <c r="O28" s="47"/>
    </row>
    <row r="29" spans="1:15" s="62" customFormat="1" ht="30" customHeight="1" x14ac:dyDescent="0.25">
      <c r="A29" s="47"/>
      <c r="B29" s="58" t="s">
        <v>6</v>
      </c>
      <c r="C29" s="59" t="s">
        <v>437</v>
      </c>
      <c r="D29" s="78"/>
      <c r="E29" s="60">
        <v>173</v>
      </c>
      <c r="F29" s="77"/>
      <c r="G29" s="61">
        <f t="shared" si="0"/>
        <v>0</v>
      </c>
      <c r="H29" s="77"/>
      <c r="I29" s="61">
        <f t="shared" si="0"/>
        <v>0</v>
      </c>
      <c r="J29" s="77"/>
      <c r="K29" s="61">
        <f t="shared" ref="K29" si="12">J29*$E29</f>
        <v>0</v>
      </c>
      <c r="L29" s="77"/>
      <c r="M29" s="61">
        <f t="shared" ref="M29" si="13">L29*$E29</f>
        <v>0</v>
      </c>
      <c r="N29" s="61">
        <f t="shared" si="3"/>
        <v>0</v>
      </c>
      <c r="O29" s="47"/>
    </row>
    <row r="30" spans="1:15" s="62" customFormat="1" ht="30" customHeight="1" x14ac:dyDescent="0.25">
      <c r="A30" s="47"/>
      <c r="B30" s="58" t="s">
        <v>359</v>
      </c>
      <c r="C30" s="59" t="s">
        <v>21</v>
      </c>
      <c r="D30" s="78"/>
      <c r="E30" s="60">
        <v>13</v>
      </c>
      <c r="F30" s="77"/>
      <c r="G30" s="61">
        <f t="shared" si="0"/>
        <v>0</v>
      </c>
      <c r="H30" s="77"/>
      <c r="I30" s="61">
        <f t="shared" si="0"/>
        <v>0</v>
      </c>
      <c r="J30" s="77"/>
      <c r="K30" s="61">
        <f t="shared" ref="K30" si="14">J30*$E30</f>
        <v>0</v>
      </c>
      <c r="L30" s="77"/>
      <c r="M30" s="61">
        <f t="shared" ref="M30" si="15">L30*$E30</f>
        <v>0</v>
      </c>
      <c r="N30" s="61">
        <f t="shared" si="3"/>
        <v>0</v>
      </c>
      <c r="O30" s="47"/>
    </row>
    <row r="31" spans="1:15" s="62" customFormat="1" ht="30" customHeight="1" x14ac:dyDescent="0.25">
      <c r="A31" s="47"/>
      <c r="B31" s="58" t="s">
        <v>7</v>
      </c>
      <c r="C31" s="59" t="s">
        <v>22</v>
      </c>
      <c r="D31" s="78"/>
      <c r="E31" s="60">
        <v>15</v>
      </c>
      <c r="F31" s="77"/>
      <c r="G31" s="61">
        <f t="shared" si="0"/>
        <v>0</v>
      </c>
      <c r="H31" s="77"/>
      <c r="I31" s="61">
        <f t="shared" si="0"/>
        <v>0</v>
      </c>
      <c r="J31" s="77"/>
      <c r="K31" s="61">
        <f t="shared" ref="K31" si="16">J31*$E31</f>
        <v>0</v>
      </c>
      <c r="L31" s="77"/>
      <c r="M31" s="61">
        <f t="shared" ref="M31" si="17">L31*$E31</f>
        <v>0</v>
      </c>
      <c r="N31" s="61">
        <f t="shared" si="3"/>
        <v>0</v>
      </c>
      <c r="O31" s="47"/>
    </row>
    <row r="32" spans="1:15" s="62" customFormat="1" ht="30" customHeight="1" x14ac:dyDescent="0.25">
      <c r="A32" s="47"/>
      <c r="B32" s="58" t="s">
        <v>8</v>
      </c>
      <c r="C32" s="59" t="s">
        <v>23</v>
      </c>
      <c r="D32" s="78"/>
      <c r="E32" s="60">
        <v>28</v>
      </c>
      <c r="F32" s="77"/>
      <c r="G32" s="61">
        <f t="shared" si="0"/>
        <v>0</v>
      </c>
      <c r="H32" s="77"/>
      <c r="I32" s="61">
        <f t="shared" si="0"/>
        <v>0</v>
      </c>
      <c r="J32" s="77"/>
      <c r="K32" s="61">
        <f t="shared" ref="K32" si="18">J32*$E32</f>
        <v>0</v>
      </c>
      <c r="L32" s="77"/>
      <c r="M32" s="61">
        <f t="shared" ref="M32" si="19">L32*$E32</f>
        <v>0</v>
      </c>
      <c r="N32" s="61">
        <f t="shared" si="3"/>
        <v>0</v>
      </c>
      <c r="O32" s="47"/>
    </row>
    <row r="33" spans="1:15" s="62" customFormat="1" ht="30" customHeight="1" x14ac:dyDescent="0.25">
      <c r="A33" s="47"/>
      <c r="B33" s="58" t="s">
        <v>360</v>
      </c>
      <c r="C33" s="59" t="s">
        <v>356</v>
      </c>
      <c r="D33" s="78"/>
      <c r="E33" s="60">
        <v>30</v>
      </c>
      <c r="F33" s="77"/>
      <c r="G33" s="61">
        <f t="shared" si="0"/>
        <v>0</v>
      </c>
      <c r="H33" s="77"/>
      <c r="I33" s="61">
        <f t="shared" si="0"/>
        <v>0</v>
      </c>
      <c r="J33" s="77"/>
      <c r="K33" s="61">
        <f t="shared" ref="K33" si="20">J33*$E33</f>
        <v>0</v>
      </c>
      <c r="L33" s="77"/>
      <c r="M33" s="61">
        <f t="shared" ref="M33" si="21">L33*$E33</f>
        <v>0</v>
      </c>
      <c r="N33" s="61">
        <f t="shared" si="3"/>
        <v>0</v>
      </c>
      <c r="O33" s="47"/>
    </row>
    <row r="34" spans="1:15" s="62" customFormat="1" ht="30" customHeight="1" x14ac:dyDescent="0.25">
      <c r="A34" s="47"/>
      <c r="B34" s="58" t="s">
        <v>9</v>
      </c>
      <c r="C34" s="59" t="s">
        <v>357</v>
      </c>
      <c r="D34" s="78"/>
      <c r="E34" s="60">
        <v>50</v>
      </c>
      <c r="F34" s="77"/>
      <c r="G34" s="61">
        <f t="shared" si="0"/>
        <v>0</v>
      </c>
      <c r="H34" s="77"/>
      <c r="I34" s="61">
        <f t="shared" si="0"/>
        <v>0</v>
      </c>
      <c r="J34" s="77"/>
      <c r="K34" s="61">
        <f t="shared" ref="K34" si="22">J34*$E34</f>
        <v>0</v>
      </c>
      <c r="L34" s="77"/>
      <c r="M34" s="61">
        <f t="shared" ref="M34" si="23">L34*$E34</f>
        <v>0</v>
      </c>
      <c r="N34" s="61">
        <f t="shared" si="3"/>
        <v>0</v>
      </c>
      <c r="O34" s="47"/>
    </row>
    <row r="35" spans="1:15" s="62" customFormat="1" ht="30" customHeight="1" x14ac:dyDescent="0.25">
      <c r="A35" s="47"/>
      <c r="B35" s="58" t="s">
        <v>10</v>
      </c>
      <c r="C35" s="59" t="s">
        <v>358</v>
      </c>
      <c r="D35" s="78"/>
      <c r="E35" s="60">
        <v>40</v>
      </c>
      <c r="F35" s="77"/>
      <c r="G35" s="61">
        <f t="shared" si="0"/>
        <v>0</v>
      </c>
      <c r="H35" s="77"/>
      <c r="I35" s="61">
        <f t="shared" si="0"/>
        <v>0</v>
      </c>
      <c r="J35" s="77"/>
      <c r="K35" s="61">
        <f t="shared" ref="K35" si="24">J35*$E35</f>
        <v>0</v>
      </c>
      <c r="L35" s="77"/>
      <c r="M35" s="61">
        <f t="shared" ref="M35" si="25">L35*$E35</f>
        <v>0</v>
      </c>
      <c r="N35" s="61">
        <f t="shared" si="3"/>
        <v>0</v>
      </c>
      <c r="O35" s="47"/>
    </row>
    <row r="36" spans="1:15" s="62" customFormat="1" ht="30" customHeight="1" x14ac:dyDescent="0.25">
      <c r="A36" s="47"/>
      <c r="B36" s="58" t="s">
        <v>11</v>
      </c>
      <c r="C36" s="59" t="s">
        <v>24</v>
      </c>
      <c r="D36" s="78"/>
      <c r="E36" s="60">
        <v>6</v>
      </c>
      <c r="F36" s="77"/>
      <c r="G36" s="61">
        <f t="shared" si="0"/>
        <v>0</v>
      </c>
      <c r="H36" s="77"/>
      <c r="I36" s="61">
        <f t="shared" si="0"/>
        <v>0</v>
      </c>
      <c r="J36" s="77"/>
      <c r="K36" s="61">
        <f t="shared" ref="K36" si="26">J36*$E36</f>
        <v>0</v>
      </c>
      <c r="L36" s="77"/>
      <c r="M36" s="61">
        <f t="shared" ref="M36" si="27">L36*$E36</f>
        <v>0</v>
      </c>
      <c r="N36" s="61">
        <f t="shared" si="3"/>
        <v>0</v>
      </c>
      <c r="O36" s="47"/>
    </row>
    <row r="37" spans="1:15" s="62" customFormat="1" ht="30" customHeight="1" x14ac:dyDescent="0.25">
      <c r="A37" s="47"/>
      <c r="B37" s="58" t="s">
        <v>12</v>
      </c>
      <c r="C37" s="59" t="s">
        <v>25</v>
      </c>
      <c r="D37" s="78"/>
      <c r="E37" s="60">
        <v>10</v>
      </c>
      <c r="F37" s="77"/>
      <c r="G37" s="61">
        <f t="shared" si="0"/>
        <v>0</v>
      </c>
      <c r="H37" s="77"/>
      <c r="I37" s="61">
        <f t="shared" si="0"/>
        <v>0</v>
      </c>
      <c r="J37" s="77"/>
      <c r="K37" s="61">
        <f t="shared" ref="K37" si="28">J37*$E37</f>
        <v>0</v>
      </c>
      <c r="L37" s="77"/>
      <c r="M37" s="61">
        <f t="shared" ref="M37" si="29">L37*$E37</f>
        <v>0</v>
      </c>
      <c r="N37" s="61">
        <f t="shared" si="3"/>
        <v>0</v>
      </c>
      <c r="O37" s="47"/>
    </row>
    <row r="38" spans="1:15" s="62" customFormat="1" ht="30" customHeight="1" x14ac:dyDescent="0.25">
      <c r="A38" s="47"/>
      <c r="B38" s="58" t="s">
        <v>361</v>
      </c>
      <c r="C38" s="59" t="s">
        <v>26</v>
      </c>
      <c r="D38" s="78"/>
      <c r="E38" s="60">
        <v>150</v>
      </c>
      <c r="F38" s="77"/>
      <c r="G38" s="61">
        <f t="shared" si="0"/>
        <v>0</v>
      </c>
      <c r="H38" s="77"/>
      <c r="I38" s="61">
        <f t="shared" si="0"/>
        <v>0</v>
      </c>
      <c r="J38" s="77"/>
      <c r="K38" s="61">
        <f t="shared" ref="K38" si="30">J38*$E38</f>
        <v>0</v>
      </c>
      <c r="L38" s="77"/>
      <c r="M38" s="61">
        <f t="shared" ref="M38" si="31">L38*$E38</f>
        <v>0</v>
      </c>
      <c r="N38" s="61">
        <f t="shared" si="3"/>
        <v>0</v>
      </c>
      <c r="O38" s="47"/>
    </row>
    <row r="39" spans="1:15" s="62" customFormat="1" ht="30" customHeight="1" x14ac:dyDescent="0.25">
      <c r="A39" s="47"/>
      <c r="B39" s="58" t="s">
        <v>13</v>
      </c>
      <c r="C39" s="59" t="s">
        <v>27</v>
      </c>
      <c r="D39" s="78"/>
      <c r="E39" s="60">
        <v>255</v>
      </c>
      <c r="F39" s="77"/>
      <c r="G39" s="61">
        <f t="shared" si="0"/>
        <v>0</v>
      </c>
      <c r="H39" s="77"/>
      <c r="I39" s="61">
        <f t="shared" si="0"/>
        <v>0</v>
      </c>
      <c r="J39" s="77"/>
      <c r="K39" s="61">
        <f t="shared" ref="K39" si="32">J39*$E39</f>
        <v>0</v>
      </c>
      <c r="L39" s="77"/>
      <c r="M39" s="61">
        <f t="shared" ref="M39" si="33">L39*$E39</f>
        <v>0</v>
      </c>
      <c r="N39" s="61">
        <f t="shared" si="3"/>
        <v>0</v>
      </c>
      <c r="O39" s="47"/>
    </row>
    <row r="40" spans="1:15" s="62" customFormat="1" ht="30" customHeight="1" x14ac:dyDescent="0.25">
      <c r="A40" s="47"/>
      <c r="B40" s="58" t="s">
        <v>14</v>
      </c>
      <c r="C40" s="59" t="s">
        <v>43</v>
      </c>
      <c r="D40" s="78"/>
      <c r="E40" s="60">
        <v>20</v>
      </c>
      <c r="F40" s="77"/>
      <c r="G40" s="61">
        <f t="shared" si="0"/>
        <v>0</v>
      </c>
      <c r="H40" s="77"/>
      <c r="I40" s="61">
        <f t="shared" si="0"/>
        <v>0</v>
      </c>
      <c r="J40" s="77"/>
      <c r="K40" s="61">
        <f t="shared" ref="K40" si="34">J40*$E40</f>
        <v>0</v>
      </c>
      <c r="L40" s="77"/>
      <c r="M40" s="61">
        <f t="shared" ref="M40" si="35">L40*$E40</f>
        <v>0</v>
      </c>
      <c r="N40" s="61">
        <f t="shared" si="3"/>
        <v>0</v>
      </c>
      <c r="O40" s="47"/>
    </row>
    <row r="41" spans="1:15" s="62" customFormat="1" ht="30" customHeight="1" x14ac:dyDescent="0.25">
      <c r="A41" s="47"/>
      <c r="B41" s="58" t="s">
        <v>15</v>
      </c>
      <c r="C41" s="59" t="s">
        <v>44</v>
      </c>
      <c r="D41" s="78"/>
      <c r="E41" s="60">
        <v>18</v>
      </c>
      <c r="F41" s="77"/>
      <c r="G41" s="61">
        <f t="shared" si="0"/>
        <v>0</v>
      </c>
      <c r="H41" s="77"/>
      <c r="I41" s="61">
        <f t="shared" si="0"/>
        <v>0</v>
      </c>
      <c r="J41" s="77"/>
      <c r="K41" s="61">
        <f t="shared" ref="K41" si="36">J41*$E41</f>
        <v>0</v>
      </c>
      <c r="L41" s="77"/>
      <c r="M41" s="61">
        <f t="shared" ref="M41" si="37">L41*$E41</f>
        <v>0</v>
      </c>
      <c r="N41" s="61">
        <f t="shared" si="3"/>
        <v>0</v>
      </c>
      <c r="O41" s="47"/>
    </row>
    <row r="42" spans="1:15" s="62" customFormat="1" ht="30" customHeight="1" x14ac:dyDescent="0.25">
      <c r="A42" s="47"/>
      <c r="B42" s="58" t="s">
        <v>16</v>
      </c>
      <c r="C42" s="59" t="s">
        <v>45</v>
      </c>
      <c r="D42" s="78"/>
      <c r="E42" s="60">
        <v>23</v>
      </c>
      <c r="F42" s="77"/>
      <c r="G42" s="61">
        <f t="shared" si="0"/>
        <v>0</v>
      </c>
      <c r="H42" s="77"/>
      <c r="I42" s="61">
        <f t="shared" si="0"/>
        <v>0</v>
      </c>
      <c r="J42" s="77"/>
      <c r="K42" s="61">
        <f t="shared" ref="K42" si="38">J42*$E42</f>
        <v>0</v>
      </c>
      <c r="L42" s="77"/>
      <c r="M42" s="61">
        <f t="shared" ref="M42" si="39">L42*$E42</f>
        <v>0</v>
      </c>
      <c r="N42" s="61">
        <f t="shared" si="3"/>
        <v>0</v>
      </c>
      <c r="O42" s="47"/>
    </row>
    <row r="43" spans="1:15" s="62" customFormat="1" ht="30" customHeight="1" x14ac:dyDescent="0.25">
      <c r="A43" s="47"/>
      <c r="B43" s="58" t="s">
        <v>17</v>
      </c>
      <c r="C43" s="59" t="s">
        <v>46</v>
      </c>
      <c r="D43" s="78"/>
      <c r="E43" s="60">
        <v>20</v>
      </c>
      <c r="F43" s="77"/>
      <c r="G43" s="61">
        <f t="shared" si="0"/>
        <v>0</v>
      </c>
      <c r="H43" s="77"/>
      <c r="I43" s="61">
        <f t="shared" si="0"/>
        <v>0</v>
      </c>
      <c r="J43" s="77"/>
      <c r="K43" s="61">
        <f t="shared" ref="K43" si="40">J43*$E43</f>
        <v>0</v>
      </c>
      <c r="L43" s="77"/>
      <c r="M43" s="61">
        <f t="shared" ref="M43" si="41">L43*$E43</f>
        <v>0</v>
      </c>
      <c r="N43" s="61">
        <f t="shared" si="3"/>
        <v>0</v>
      </c>
      <c r="O43" s="47"/>
    </row>
    <row r="44" spans="1:15" s="62" customFormat="1" ht="30" customHeight="1" x14ac:dyDescent="0.25">
      <c r="A44" s="47"/>
      <c r="B44" s="58" t="s">
        <v>28</v>
      </c>
      <c r="C44" s="59" t="s">
        <v>47</v>
      </c>
      <c r="D44" s="78"/>
      <c r="E44" s="60">
        <v>35</v>
      </c>
      <c r="F44" s="77"/>
      <c r="G44" s="61">
        <f t="shared" si="0"/>
        <v>0</v>
      </c>
      <c r="H44" s="77"/>
      <c r="I44" s="61">
        <f t="shared" si="0"/>
        <v>0</v>
      </c>
      <c r="J44" s="77"/>
      <c r="K44" s="61">
        <f t="shared" ref="K44" si="42">J44*$E44</f>
        <v>0</v>
      </c>
      <c r="L44" s="77"/>
      <c r="M44" s="61">
        <f t="shared" ref="M44" si="43">L44*$E44</f>
        <v>0</v>
      </c>
      <c r="N44" s="61">
        <f t="shared" si="3"/>
        <v>0</v>
      </c>
      <c r="O44" s="47"/>
    </row>
    <row r="45" spans="1:15" s="62" customFormat="1" ht="30" customHeight="1" x14ac:dyDescent="0.25">
      <c r="A45" s="47"/>
      <c r="B45" s="58" t="s">
        <v>29</v>
      </c>
      <c r="C45" s="59" t="s">
        <v>48</v>
      </c>
      <c r="D45" s="78"/>
      <c r="E45" s="60">
        <v>30</v>
      </c>
      <c r="F45" s="77"/>
      <c r="G45" s="61">
        <f t="shared" si="0"/>
        <v>0</v>
      </c>
      <c r="H45" s="77"/>
      <c r="I45" s="61">
        <f t="shared" si="0"/>
        <v>0</v>
      </c>
      <c r="J45" s="77"/>
      <c r="K45" s="61">
        <f t="shared" ref="K45" si="44">J45*$E45</f>
        <v>0</v>
      </c>
      <c r="L45" s="77"/>
      <c r="M45" s="61">
        <f t="shared" ref="M45" si="45">L45*$E45</f>
        <v>0</v>
      </c>
      <c r="N45" s="61">
        <f t="shared" si="3"/>
        <v>0</v>
      </c>
      <c r="O45" s="47"/>
    </row>
    <row r="46" spans="1:15" s="62" customFormat="1" ht="30" customHeight="1" x14ac:dyDescent="0.25">
      <c r="A46" s="47"/>
      <c r="B46" s="58" t="s">
        <v>30</v>
      </c>
      <c r="C46" s="59" t="s">
        <v>50</v>
      </c>
      <c r="D46" s="78"/>
      <c r="E46" s="60">
        <v>95</v>
      </c>
      <c r="F46" s="77"/>
      <c r="G46" s="61">
        <f t="shared" si="0"/>
        <v>0</v>
      </c>
      <c r="H46" s="77"/>
      <c r="I46" s="61">
        <f t="shared" si="0"/>
        <v>0</v>
      </c>
      <c r="J46" s="77"/>
      <c r="K46" s="61">
        <f t="shared" ref="K46" si="46">J46*$E46</f>
        <v>0</v>
      </c>
      <c r="L46" s="77"/>
      <c r="M46" s="61">
        <f t="shared" ref="M46" si="47">L46*$E46</f>
        <v>0</v>
      </c>
      <c r="N46" s="61">
        <f t="shared" si="3"/>
        <v>0</v>
      </c>
      <c r="O46" s="47"/>
    </row>
    <row r="47" spans="1:15" s="62" customFormat="1" ht="30" customHeight="1" x14ac:dyDescent="0.25">
      <c r="A47" s="47"/>
      <c r="B47" s="58" t="s">
        <v>31</v>
      </c>
      <c r="C47" s="59" t="s">
        <v>49</v>
      </c>
      <c r="D47" s="78"/>
      <c r="E47" s="60">
        <v>50</v>
      </c>
      <c r="F47" s="77"/>
      <c r="G47" s="61">
        <f t="shared" si="0"/>
        <v>0</v>
      </c>
      <c r="H47" s="77"/>
      <c r="I47" s="61">
        <f t="shared" si="0"/>
        <v>0</v>
      </c>
      <c r="J47" s="77"/>
      <c r="K47" s="61">
        <f t="shared" ref="K47" si="48">J47*$E47</f>
        <v>0</v>
      </c>
      <c r="L47" s="77"/>
      <c r="M47" s="61">
        <f t="shared" ref="M47" si="49">L47*$E47</f>
        <v>0</v>
      </c>
      <c r="N47" s="61">
        <f t="shared" si="3"/>
        <v>0</v>
      </c>
      <c r="O47" s="47"/>
    </row>
    <row r="48" spans="1:15" s="62" customFormat="1" ht="30" customHeight="1" x14ac:dyDescent="0.25">
      <c r="A48" s="47"/>
      <c r="B48" s="58" t="s">
        <v>32</v>
      </c>
      <c r="C48" s="59" t="s">
        <v>51</v>
      </c>
      <c r="D48" s="78"/>
      <c r="E48" s="60">
        <v>200</v>
      </c>
      <c r="F48" s="77"/>
      <c r="G48" s="61">
        <f t="shared" si="0"/>
        <v>0</v>
      </c>
      <c r="H48" s="77"/>
      <c r="I48" s="61">
        <f t="shared" si="0"/>
        <v>0</v>
      </c>
      <c r="J48" s="77"/>
      <c r="K48" s="61">
        <f t="shared" ref="K48" si="50">J48*$E48</f>
        <v>0</v>
      </c>
      <c r="L48" s="77"/>
      <c r="M48" s="61">
        <f t="shared" ref="M48" si="51">L48*$E48</f>
        <v>0</v>
      </c>
      <c r="N48" s="61">
        <f t="shared" si="3"/>
        <v>0</v>
      </c>
      <c r="O48" s="47"/>
    </row>
    <row r="49" spans="1:15" s="62" customFormat="1" ht="30" customHeight="1" x14ac:dyDescent="0.25">
      <c r="A49" s="47"/>
      <c r="B49" s="58" t="s">
        <v>33</v>
      </c>
      <c r="C49" s="59" t="s">
        <v>52</v>
      </c>
      <c r="D49" s="78"/>
      <c r="E49" s="60">
        <v>10</v>
      </c>
      <c r="F49" s="77"/>
      <c r="G49" s="61">
        <f t="shared" si="0"/>
        <v>0</v>
      </c>
      <c r="H49" s="77"/>
      <c r="I49" s="61">
        <f t="shared" si="0"/>
        <v>0</v>
      </c>
      <c r="J49" s="77"/>
      <c r="K49" s="61">
        <f t="shared" ref="K49" si="52">J49*$E49</f>
        <v>0</v>
      </c>
      <c r="L49" s="77"/>
      <c r="M49" s="61">
        <f t="shared" ref="M49" si="53">L49*$E49</f>
        <v>0</v>
      </c>
      <c r="N49" s="61">
        <f t="shared" si="3"/>
        <v>0</v>
      </c>
      <c r="O49" s="47"/>
    </row>
    <row r="50" spans="1:15" s="62" customFormat="1" ht="30" customHeight="1" x14ac:dyDescent="0.25">
      <c r="A50" s="47"/>
      <c r="B50" s="58" t="s">
        <v>34</v>
      </c>
      <c r="C50" s="59" t="s">
        <v>53</v>
      </c>
      <c r="D50" s="78"/>
      <c r="E50" s="60">
        <v>10</v>
      </c>
      <c r="F50" s="77"/>
      <c r="G50" s="61">
        <f t="shared" si="0"/>
        <v>0</v>
      </c>
      <c r="H50" s="77"/>
      <c r="I50" s="61">
        <f t="shared" si="0"/>
        <v>0</v>
      </c>
      <c r="J50" s="77"/>
      <c r="K50" s="61">
        <f t="shared" ref="K50" si="54">J50*$E50</f>
        <v>0</v>
      </c>
      <c r="L50" s="77"/>
      <c r="M50" s="61">
        <f t="shared" ref="M50" si="55">L50*$E50</f>
        <v>0</v>
      </c>
      <c r="N50" s="61">
        <f t="shared" si="3"/>
        <v>0</v>
      </c>
      <c r="O50" s="47"/>
    </row>
    <row r="51" spans="1:15" s="62" customFormat="1" ht="30" customHeight="1" x14ac:dyDescent="0.25">
      <c r="A51" s="47"/>
      <c r="B51" s="58" t="s">
        <v>35</v>
      </c>
      <c r="C51" s="59" t="s">
        <v>54</v>
      </c>
      <c r="D51" s="78"/>
      <c r="E51" s="60">
        <v>10</v>
      </c>
      <c r="F51" s="77"/>
      <c r="G51" s="61">
        <f t="shared" si="0"/>
        <v>0</v>
      </c>
      <c r="H51" s="77"/>
      <c r="I51" s="61">
        <f t="shared" si="0"/>
        <v>0</v>
      </c>
      <c r="J51" s="77"/>
      <c r="K51" s="61">
        <f t="shared" ref="K51" si="56">J51*$E51</f>
        <v>0</v>
      </c>
      <c r="L51" s="77"/>
      <c r="M51" s="61">
        <f t="shared" ref="M51" si="57">L51*$E51</f>
        <v>0</v>
      </c>
      <c r="N51" s="61">
        <f t="shared" si="3"/>
        <v>0</v>
      </c>
      <c r="O51" s="47"/>
    </row>
    <row r="52" spans="1:15" s="62" customFormat="1" ht="30" customHeight="1" x14ac:dyDescent="0.25">
      <c r="A52" s="47"/>
      <c r="B52" s="58" t="s">
        <v>36</v>
      </c>
      <c r="C52" s="59" t="s">
        <v>55</v>
      </c>
      <c r="D52" s="78"/>
      <c r="E52" s="60">
        <v>30</v>
      </c>
      <c r="F52" s="77"/>
      <c r="G52" s="61">
        <f t="shared" si="0"/>
        <v>0</v>
      </c>
      <c r="H52" s="77"/>
      <c r="I52" s="61">
        <f t="shared" si="0"/>
        <v>0</v>
      </c>
      <c r="J52" s="77"/>
      <c r="K52" s="61">
        <f t="shared" ref="K52" si="58">J52*$E52</f>
        <v>0</v>
      </c>
      <c r="L52" s="77"/>
      <c r="M52" s="61">
        <f t="shared" ref="M52" si="59">L52*$E52</f>
        <v>0</v>
      </c>
      <c r="N52" s="61">
        <f t="shared" si="3"/>
        <v>0</v>
      </c>
      <c r="O52" s="47"/>
    </row>
    <row r="53" spans="1:15" s="62" customFormat="1" ht="30" customHeight="1" x14ac:dyDescent="0.25">
      <c r="A53" s="47"/>
      <c r="B53" s="58" t="s">
        <v>37</v>
      </c>
      <c r="C53" s="59" t="s">
        <v>56</v>
      </c>
      <c r="D53" s="78"/>
      <c r="E53" s="60">
        <v>63</v>
      </c>
      <c r="F53" s="77"/>
      <c r="G53" s="61">
        <f t="shared" si="0"/>
        <v>0</v>
      </c>
      <c r="H53" s="77"/>
      <c r="I53" s="61">
        <f t="shared" si="0"/>
        <v>0</v>
      </c>
      <c r="J53" s="77"/>
      <c r="K53" s="61">
        <f t="shared" ref="K53" si="60">J53*$E53</f>
        <v>0</v>
      </c>
      <c r="L53" s="77"/>
      <c r="M53" s="61">
        <f t="shared" ref="M53" si="61">L53*$E53</f>
        <v>0</v>
      </c>
      <c r="N53" s="61">
        <f t="shared" si="3"/>
        <v>0</v>
      </c>
      <c r="O53" s="47"/>
    </row>
    <row r="54" spans="1:15" s="62" customFormat="1" ht="30" customHeight="1" x14ac:dyDescent="0.25">
      <c r="A54" s="47"/>
      <c r="B54" s="58" t="s">
        <v>38</v>
      </c>
      <c r="C54" s="59" t="s">
        <v>57</v>
      </c>
      <c r="D54" s="78"/>
      <c r="E54" s="60">
        <v>40</v>
      </c>
      <c r="F54" s="77"/>
      <c r="G54" s="61">
        <f t="shared" si="0"/>
        <v>0</v>
      </c>
      <c r="H54" s="77"/>
      <c r="I54" s="61">
        <f t="shared" si="0"/>
        <v>0</v>
      </c>
      <c r="J54" s="77"/>
      <c r="K54" s="61">
        <f t="shared" ref="K54" si="62">J54*$E54</f>
        <v>0</v>
      </c>
      <c r="L54" s="77"/>
      <c r="M54" s="61">
        <f t="shared" ref="M54" si="63">L54*$E54</f>
        <v>0</v>
      </c>
      <c r="N54" s="61">
        <f t="shared" si="3"/>
        <v>0</v>
      </c>
      <c r="O54" s="47"/>
    </row>
    <row r="55" spans="1:15" s="62" customFormat="1" ht="30" customHeight="1" x14ac:dyDescent="0.25">
      <c r="A55" s="47"/>
      <c r="B55" s="58" t="s">
        <v>362</v>
      </c>
      <c r="C55" s="59" t="s">
        <v>58</v>
      </c>
      <c r="D55" s="78"/>
      <c r="E55" s="60">
        <v>85</v>
      </c>
      <c r="F55" s="77"/>
      <c r="G55" s="61">
        <f t="shared" si="0"/>
        <v>0</v>
      </c>
      <c r="H55" s="77"/>
      <c r="I55" s="61">
        <f t="shared" si="0"/>
        <v>0</v>
      </c>
      <c r="J55" s="77"/>
      <c r="K55" s="61">
        <f t="shared" ref="K55" si="64">J55*$E55</f>
        <v>0</v>
      </c>
      <c r="L55" s="77"/>
      <c r="M55" s="61">
        <f t="shared" ref="M55" si="65">L55*$E55</f>
        <v>0</v>
      </c>
      <c r="N55" s="61">
        <f t="shared" si="3"/>
        <v>0</v>
      </c>
      <c r="O55" s="47"/>
    </row>
    <row r="56" spans="1:15" s="62" customFormat="1" ht="30" customHeight="1" x14ac:dyDescent="0.25">
      <c r="A56" s="47"/>
      <c r="B56" s="58" t="s">
        <v>39</v>
      </c>
      <c r="C56" s="59" t="s">
        <v>59</v>
      </c>
      <c r="D56" s="87"/>
      <c r="E56" s="60">
        <v>14</v>
      </c>
      <c r="F56" s="77"/>
      <c r="G56" s="61">
        <f t="shared" si="0"/>
        <v>0</v>
      </c>
      <c r="H56" s="77"/>
      <c r="I56" s="61">
        <f t="shared" si="0"/>
        <v>0</v>
      </c>
      <c r="J56" s="77"/>
      <c r="K56" s="61">
        <f t="shared" ref="K56" si="66">J56*$E56</f>
        <v>0</v>
      </c>
      <c r="L56" s="77"/>
      <c r="M56" s="61">
        <f t="shared" ref="M56" si="67">L56*$E56</f>
        <v>0</v>
      </c>
      <c r="N56" s="61">
        <f t="shared" si="3"/>
        <v>0</v>
      </c>
      <c r="O56" s="47"/>
    </row>
    <row r="57" spans="1:15" s="62" customFormat="1" ht="30" customHeight="1" x14ac:dyDescent="0.25">
      <c r="A57" s="47"/>
      <c r="B57" s="58" t="s">
        <v>40</v>
      </c>
      <c r="C57" s="59" t="s">
        <v>72</v>
      </c>
      <c r="D57" s="87"/>
      <c r="E57" s="60">
        <v>14</v>
      </c>
      <c r="F57" s="77"/>
      <c r="G57" s="61">
        <f t="shared" si="0"/>
        <v>0</v>
      </c>
      <c r="H57" s="77"/>
      <c r="I57" s="61">
        <f t="shared" si="0"/>
        <v>0</v>
      </c>
      <c r="J57" s="77"/>
      <c r="K57" s="61">
        <f t="shared" ref="K57" si="68">J57*$E57</f>
        <v>0</v>
      </c>
      <c r="L57" s="77"/>
      <c r="M57" s="61">
        <f t="shared" ref="M57" si="69">L57*$E57</f>
        <v>0</v>
      </c>
      <c r="N57" s="61">
        <f t="shared" si="3"/>
        <v>0</v>
      </c>
      <c r="O57" s="47"/>
    </row>
    <row r="58" spans="1:15" s="62" customFormat="1" ht="30" customHeight="1" x14ac:dyDescent="0.25">
      <c r="A58" s="47"/>
      <c r="B58" s="58" t="s">
        <v>41</v>
      </c>
      <c r="C58" s="59" t="s">
        <v>71</v>
      </c>
      <c r="D58" s="87"/>
      <c r="E58" s="60">
        <v>14</v>
      </c>
      <c r="F58" s="77"/>
      <c r="G58" s="61">
        <f t="shared" si="0"/>
        <v>0</v>
      </c>
      <c r="H58" s="77"/>
      <c r="I58" s="61">
        <f t="shared" si="0"/>
        <v>0</v>
      </c>
      <c r="J58" s="77"/>
      <c r="K58" s="61">
        <f t="shared" ref="K58" si="70">J58*$E58</f>
        <v>0</v>
      </c>
      <c r="L58" s="77"/>
      <c r="M58" s="61">
        <f t="shared" ref="M58" si="71">L58*$E58</f>
        <v>0</v>
      </c>
      <c r="N58" s="61">
        <f t="shared" si="3"/>
        <v>0</v>
      </c>
      <c r="O58" s="47"/>
    </row>
    <row r="59" spans="1:15" s="62" customFormat="1" ht="30" customHeight="1" x14ac:dyDescent="0.25">
      <c r="A59" s="47"/>
      <c r="B59" s="58" t="s">
        <v>42</v>
      </c>
      <c r="C59" s="59" t="s">
        <v>73</v>
      </c>
      <c r="D59" s="87"/>
      <c r="E59" s="60">
        <v>14</v>
      </c>
      <c r="F59" s="77"/>
      <c r="G59" s="61">
        <f t="shared" si="0"/>
        <v>0</v>
      </c>
      <c r="H59" s="77"/>
      <c r="I59" s="61">
        <f t="shared" si="0"/>
        <v>0</v>
      </c>
      <c r="J59" s="77"/>
      <c r="K59" s="61">
        <f t="shared" ref="K59" si="72">J59*$E59</f>
        <v>0</v>
      </c>
      <c r="L59" s="77"/>
      <c r="M59" s="61">
        <f t="shared" ref="M59" si="73">L59*$E59</f>
        <v>0</v>
      </c>
      <c r="N59" s="61">
        <f t="shared" si="3"/>
        <v>0</v>
      </c>
      <c r="O59" s="47"/>
    </row>
    <row r="60" spans="1:15" s="62" customFormat="1" ht="30" customHeight="1" x14ac:dyDescent="0.25">
      <c r="A60" s="47"/>
      <c r="B60" s="58" t="s">
        <v>60</v>
      </c>
      <c r="C60" s="59" t="s">
        <v>74</v>
      </c>
      <c r="D60" s="87"/>
      <c r="E60" s="60">
        <v>98</v>
      </c>
      <c r="F60" s="77"/>
      <c r="G60" s="61">
        <f t="shared" si="0"/>
        <v>0</v>
      </c>
      <c r="H60" s="77"/>
      <c r="I60" s="61">
        <f t="shared" si="0"/>
        <v>0</v>
      </c>
      <c r="J60" s="77"/>
      <c r="K60" s="61">
        <f t="shared" ref="K60" si="74">J60*$E60</f>
        <v>0</v>
      </c>
      <c r="L60" s="77"/>
      <c r="M60" s="61">
        <f t="shared" ref="M60" si="75">L60*$E60</f>
        <v>0</v>
      </c>
      <c r="N60" s="61">
        <f t="shared" si="3"/>
        <v>0</v>
      </c>
      <c r="O60" s="47"/>
    </row>
    <row r="61" spans="1:15" s="62" customFormat="1" ht="30" customHeight="1" x14ac:dyDescent="0.25">
      <c r="A61" s="47"/>
      <c r="B61" s="58" t="s">
        <v>61</v>
      </c>
      <c r="C61" s="59" t="s">
        <v>75</v>
      </c>
      <c r="D61" s="87"/>
      <c r="E61" s="60">
        <v>98</v>
      </c>
      <c r="F61" s="77"/>
      <c r="G61" s="61">
        <f t="shared" si="0"/>
        <v>0</v>
      </c>
      <c r="H61" s="77"/>
      <c r="I61" s="61">
        <f t="shared" si="0"/>
        <v>0</v>
      </c>
      <c r="J61" s="77"/>
      <c r="K61" s="61">
        <f t="shared" ref="K61" si="76">J61*$E61</f>
        <v>0</v>
      </c>
      <c r="L61" s="77"/>
      <c r="M61" s="61">
        <f t="shared" ref="M61" si="77">L61*$E61</f>
        <v>0</v>
      </c>
      <c r="N61" s="61">
        <f t="shared" si="3"/>
        <v>0</v>
      </c>
      <c r="O61" s="47"/>
    </row>
    <row r="62" spans="1:15" s="62" customFormat="1" ht="30" customHeight="1" x14ac:dyDescent="0.25">
      <c r="A62" s="47"/>
      <c r="B62" s="58" t="s">
        <v>62</v>
      </c>
      <c r="C62" s="59" t="s">
        <v>76</v>
      </c>
      <c r="D62" s="87"/>
      <c r="E62" s="60">
        <v>70</v>
      </c>
      <c r="F62" s="77"/>
      <c r="G62" s="61">
        <f t="shared" si="0"/>
        <v>0</v>
      </c>
      <c r="H62" s="77"/>
      <c r="I62" s="61">
        <f t="shared" si="0"/>
        <v>0</v>
      </c>
      <c r="J62" s="77"/>
      <c r="K62" s="61">
        <f t="shared" ref="K62" si="78">J62*$E62</f>
        <v>0</v>
      </c>
      <c r="L62" s="77"/>
      <c r="M62" s="61">
        <f t="shared" ref="M62" si="79">L62*$E62</f>
        <v>0</v>
      </c>
      <c r="N62" s="61">
        <f t="shared" si="3"/>
        <v>0</v>
      </c>
      <c r="O62" s="47"/>
    </row>
    <row r="63" spans="1:15" s="62" customFormat="1" ht="30" customHeight="1" x14ac:dyDescent="0.25">
      <c r="A63" s="47"/>
      <c r="B63" s="58" t="s">
        <v>63</v>
      </c>
      <c r="C63" s="59" t="s">
        <v>77</v>
      </c>
      <c r="D63" s="78"/>
      <c r="E63" s="60">
        <v>40</v>
      </c>
      <c r="F63" s="77"/>
      <c r="G63" s="61">
        <f t="shared" si="0"/>
        <v>0</v>
      </c>
      <c r="H63" s="77"/>
      <c r="I63" s="61">
        <f t="shared" si="0"/>
        <v>0</v>
      </c>
      <c r="J63" s="77"/>
      <c r="K63" s="61">
        <f t="shared" ref="K63" si="80">J63*$E63</f>
        <v>0</v>
      </c>
      <c r="L63" s="77"/>
      <c r="M63" s="61">
        <f t="shared" ref="M63" si="81">L63*$E63</f>
        <v>0</v>
      </c>
      <c r="N63" s="61">
        <f t="shared" si="3"/>
        <v>0</v>
      </c>
      <c r="O63" s="47"/>
    </row>
    <row r="64" spans="1:15" s="62" customFormat="1" ht="30" customHeight="1" x14ac:dyDescent="0.25">
      <c r="A64" s="47"/>
      <c r="B64" s="58" t="s">
        <v>64</v>
      </c>
      <c r="C64" s="59" t="s">
        <v>78</v>
      </c>
      <c r="D64" s="78"/>
      <c r="E64" s="60">
        <v>25</v>
      </c>
      <c r="F64" s="77"/>
      <c r="G64" s="61">
        <f t="shared" si="0"/>
        <v>0</v>
      </c>
      <c r="H64" s="77"/>
      <c r="I64" s="61">
        <f t="shared" si="0"/>
        <v>0</v>
      </c>
      <c r="J64" s="77"/>
      <c r="K64" s="61">
        <f t="shared" ref="K64" si="82">J64*$E64</f>
        <v>0</v>
      </c>
      <c r="L64" s="77"/>
      <c r="M64" s="61">
        <f t="shared" ref="M64" si="83">L64*$E64</f>
        <v>0</v>
      </c>
      <c r="N64" s="61">
        <f t="shared" si="3"/>
        <v>0</v>
      </c>
      <c r="O64" s="47"/>
    </row>
    <row r="65" spans="1:15" s="62" customFormat="1" ht="30" customHeight="1" x14ac:dyDescent="0.25">
      <c r="A65" s="47"/>
      <c r="B65" s="58" t="s">
        <v>65</v>
      </c>
      <c r="C65" s="59" t="s">
        <v>79</v>
      </c>
      <c r="D65" s="78"/>
      <c r="E65" s="60">
        <v>25</v>
      </c>
      <c r="F65" s="77"/>
      <c r="G65" s="61">
        <f t="shared" si="0"/>
        <v>0</v>
      </c>
      <c r="H65" s="77"/>
      <c r="I65" s="61">
        <f t="shared" si="0"/>
        <v>0</v>
      </c>
      <c r="J65" s="77"/>
      <c r="K65" s="61">
        <f t="shared" ref="K65" si="84">J65*$E65</f>
        <v>0</v>
      </c>
      <c r="L65" s="77"/>
      <c r="M65" s="61">
        <f t="shared" ref="M65" si="85">L65*$E65</f>
        <v>0</v>
      </c>
      <c r="N65" s="61">
        <f t="shared" si="3"/>
        <v>0</v>
      </c>
      <c r="O65" s="47"/>
    </row>
    <row r="66" spans="1:15" s="62" customFormat="1" ht="30" customHeight="1" x14ac:dyDescent="0.25">
      <c r="A66" s="47"/>
      <c r="B66" s="58" t="s">
        <v>66</v>
      </c>
      <c r="C66" s="59" t="s">
        <v>80</v>
      </c>
      <c r="D66" s="78"/>
      <c r="E66" s="60">
        <v>55</v>
      </c>
      <c r="F66" s="77"/>
      <c r="G66" s="61">
        <f t="shared" si="0"/>
        <v>0</v>
      </c>
      <c r="H66" s="77"/>
      <c r="I66" s="61">
        <f t="shared" si="0"/>
        <v>0</v>
      </c>
      <c r="J66" s="77"/>
      <c r="K66" s="61">
        <f t="shared" ref="K66" si="86">J66*$E66</f>
        <v>0</v>
      </c>
      <c r="L66" s="77"/>
      <c r="M66" s="61">
        <f t="shared" ref="M66" si="87">L66*$E66</f>
        <v>0</v>
      </c>
      <c r="N66" s="61">
        <f t="shared" si="3"/>
        <v>0</v>
      </c>
      <c r="O66" s="47"/>
    </row>
    <row r="67" spans="1:15" s="62" customFormat="1" ht="30" customHeight="1" x14ac:dyDescent="0.25">
      <c r="A67" s="47"/>
      <c r="B67" s="58" t="s">
        <v>67</v>
      </c>
      <c r="C67" s="59" t="s">
        <v>81</v>
      </c>
      <c r="D67" s="78"/>
      <c r="E67" s="60">
        <v>20</v>
      </c>
      <c r="F67" s="77"/>
      <c r="G67" s="61">
        <f t="shared" si="0"/>
        <v>0</v>
      </c>
      <c r="H67" s="77"/>
      <c r="I67" s="61">
        <f t="shared" si="0"/>
        <v>0</v>
      </c>
      <c r="J67" s="77"/>
      <c r="K67" s="61">
        <f t="shared" ref="K67" si="88">J67*$E67</f>
        <v>0</v>
      </c>
      <c r="L67" s="77"/>
      <c r="M67" s="61">
        <f t="shared" ref="M67" si="89">L67*$E67</f>
        <v>0</v>
      </c>
      <c r="N67" s="61">
        <f t="shared" si="3"/>
        <v>0</v>
      </c>
      <c r="O67" s="47"/>
    </row>
    <row r="68" spans="1:15" s="62" customFormat="1" ht="30" customHeight="1" x14ac:dyDescent="0.25">
      <c r="A68" s="47"/>
      <c r="B68" s="58" t="s">
        <v>68</v>
      </c>
      <c r="C68" s="59" t="s">
        <v>82</v>
      </c>
      <c r="D68" s="78"/>
      <c r="E68" s="60">
        <v>30</v>
      </c>
      <c r="F68" s="77"/>
      <c r="G68" s="61">
        <f t="shared" si="0"/>
        <v>0</v>
      </c>
      <c r="H68" s="77"/>
      <c r="I68" s="61">
        <f t="shared" si="0"/>
        <v>0</v>
      </c>
      <c r="J68" s="77"/>
      <c r="K68" s="61">
        <f t="shared" ref="K68" si="90">J68*$E68</f>
        <v>0</v>
      </c>
      <c r="L68" s="77"/>
      <c r="M68" s="61">
        <f t="shared" ref="M68" si="91">L68*$E68</f>
        <v>0</v>
      </c>
      <c r="N68" s="61">
        <f t="shared" si="3"/>
        <v>0</v>
      </c>
      <c r="O68" s="47"/>
    </row>
    <row r="69" spans="1:15" s="62" customFormat="1" ht="30" customHeight="1" x14ac:dyDescent="0.25">
      <c r="A69" s="47"/>
      <c r="B69" s="58" t="s">
        <v>69</v>
      </c>
      <c r="C69" s="59" t="s">
        <v>84</v>
      </c>
      <c r="D69" s="78"/>
      <c r="E69" s="60">
        <v>30</v>
      </c>
      <c r="F69" s="77"/>
      <c r="G69" s="61">
        <f t="shared" si="0"/>
        <v>0</v>
      </c>
      <c r="H69" s="77"/>
      <c r="I69" s="61">
        <f t="shared" si="0"/>
        <v>0</v>
      </c>
      <c r="J69" s="77"/>
      <c r="K69" s="61">
        <f t="shared" ref="K69" si="92">J69*$E69</f>
        <v>0</v>
      </c>
      <c r="L69" s="77"/>
      <c r="M69" s="61">
        <f t="shared" ref="M69" si="93">L69*$E69</f>
        <v>0</v>
      </c>
      <c r="N69" s="61">
        <f t="shared" si="3"/>
        <v>0</v>
      </c>
      <c r="O69" s="47"/>
    </row>
    <row r="70" spans="1:15" s="62" customFormat="1" ht="30" customHeight="1" x14ac:dyDescent="0.25">
      <c r="A70" s="47"/>
      <c r="B70" s="58" t="s">
        <v>70</v>
      </c>
      <c r="C70" s="59" t="s">
        <v>86</v>
      </c>
      <c r="D70" s="78"/>
      <c r="E70" s="60">
        <v>30</v>
      </c>
      <c r="F70" s="77"/>
      <c r="G70" s="61">
        <f t="shared" si="0"/>
        <v>0</v>
      </c>
      <c r="H70" s="77"/>
      <c r="I70" s="61">
        <f t="shared" si="0"/>
        <v>0</v>
      </c>
      <c r="J70" s="77"/>
      <c r="K70" s="61">
        <f t="shared" ref="K70" si="94">J70*$E70</f>
        <v>0</v>
      </c>
      <c r="L70" s="77"/>
      <c r="M70" s="61">
        <f t="shared" ref="M70" si="95">L70*$E70</f>
        <v>0</v>
      </c>
      <c r="N70" s="61">
        <f t="shared" si="3"/>
        <v>0</v>
      </c>
      <c r="O70" s="47"/>
    </row>
    <row r="71" spans="1:15" s="62" customFormat="1" ht="30" customHeight="1" x14ac:dyDescent="0.25">
      <c r="A71" s="47"/>
      <c r="B71" s="58" t="s">
        <v>83</v>
      </c>
      <c r="C71" s="59" t="s">
        <v>96</v>
      </c>
      <c r="D71" s="78"/>
      <c r="E71" s="60">
        <v>20</v>
      </c>
      <c r="F71" s="77"/>
      <c r="G71" s="61">
        <f t="shared" si="0"/>
        <v>0</v>
      </c>
      <c r="H71" s="77"/>
      <c r="I71" s="61">
        <f t="shared" si="0"/>
        <v>0</v>
      </c>
      <c r="J71" s="77"/>
      <c r="K71" s="61">
        <f t="shared" ref="K71" si="96">J71*$E71</f>
        <v>0</v>
      </c>
      <c r="L71" s="77"/>
      <c r="M71" s="61">
        <f t="shared" ref="M71" si="97">L71*$E71</f>
        <v>0</v>
      </c>
      <c r="N71" s="61">
        <f t="shared" si="3"/>
        <v>0</v>
      </c>
      <c r="O71" s="47"/>
    </row>
    <row r="72" spans="1:15" s="62" customFormat="1" ht="30" customHeight="1" x14ac:dyDescent="0.25">
      <c r="A72" s="47"/>
      <c r="B72" s="58" t="s">
        <v>85</v>
      </c>
      <c r="C72" s="59" t="s">
        <v>97</v>
      </c>
      <c r="D72" s="78"/>
      <c r="E72" s="60">
        <v>17</v>
      </c>
      <c r="F72" s="77"/>
      <c r="G72" s="61">
        <f t="shared" si="0"/>
        <v>0</v>
      </c>
      <c r="H72" s="77"/>
      <c r="I72" s="61">
        <f t="shared" si="0"/>
        <v>0</v>
      </c>
      <c r="J72" s="77"/>
      <c r="K72" s="61">
        <f t="shared" ref="K72" si="98">J72*$E72</f>
        <v>0</v>
      </c>
      <c r="L72" s="77"/>
      <c r="M72" s="61">
        <f t="shared" ref="M72" si="99">L72*$E72</f>
        <v>0</v>
      </c>
      <c r="N72" s="61">
        <f t="shared" si="3"/>
        <v>0</v>
      </c>
      <c r="O72" s="47"/>
    </row>
    <row r="73" spans="1:15" s="62" customFormat="1" ht="30" customHeight="1" x14ac:dyDescent="0.25">
      <c r="A73" s="47"/>
      <c r="B73" s="58" t="s">
        <v>87</v>
      </c>
      <c r="C73" s="59" t="s">
        <v>98</v>
      </c>
      <c r="D73" s="78"/>
      <c r="E73" s="60">
        <v>3</v>
      </c>
      <c r="F73" s="77"/>
      <c r="G73" s="61">
        <f t="shared" si="0"/>
        <v>0</v>
      </c>
      <c r="H73" s="77"/>
      <c r="I73" s="61">
        <f t="shared" si="0"/>
        <v>0</v>
      </c>
      <c r="J73" s="77"/>
      <c r="K73" s="61">
        <f t="shared" ref="K73" si="100">J73*$E73</f>
        <v>0</v>
      </c>
      <c r="L73" s="77"/>
      <c r="M73" s="61">
        <f t="shared" ref="M73" si="101">L73*$E73</f>
        <v>0</v>
      </c>
      <c r="N73" s="61">
        <f t="shared" si="3"/>
        <v>0</v>
      </c>
      <c r="O73" s="47"/>
    </row>
    <row r="74" spans="1:15" s="62" customFormat="1" ht="30" customHeight="1" x14ac:dyDescent="0.25">
      <c r="A74" s="47"/>
      <c r="B74" s="58" t="s">
        <v>88</v>
      </c>
      <c r="C74" s="59" t="s">
        <v>99</v>
      </c>
      <c r="D74" s="78"/>
      <c r="E74" s="60">
        <v>3</v>
      </c>
      <c r="F74" s="77"/>
      <c r="G74" s="61">
        <f t="shared" si="0"/>
        <v>0</v>
      </c>
      <c r="H74" s="77"/>
      <c r="I74" s="61">
        <f t="shared" si="0"/>
        <v>0</v>
      </c>
      <c r="J74" s="77"/>
      <c r="K74" s="61">
        <f t="shared" ref="K74" si="102">J74*$E74</f>
        <v>0</v>
      </c>
      <c r="L74" s="77"/>
      <c r="M74" s="61">
        <f t="shared" ref="M74" si="103">L74*$E74</f>
        <v>0</v>
      </c>
      <c r="N74" s="61">
        <f t="shared" si="3"/>
        <v>0</v>
      </c>
      <c r="O74" s="47"/>
    </row>
    <row r="75" spans="1:15" s="62" customFormat="1" ht="30" customHeight="1" x14ac:dyDescent="0.25">
      <c r="A75" s="47"/>
      <c r="B75" s="58" t="s">
        <v>89</v>
      </c>
      <c r="C75" s="59" t="s">
        <v>100</v>
      </c>
      <c r="D75" s="78"/>
      <c r="E75" s="60">
        <v>3</v>
      </c>
      <c r="F75" s="77"/>
      <c r="G75" s="61">
        <f t="shared" si="0"/>
        <v>0</v>
      </c>
      <c r="H75" s="77"/>
      <c r="I75" s="61">
        <f t="shared" si="0"/>
        <v>0</v>
      </c>
      <c r="J75" s="77"/>
      <c r="K75" s="61">
        <f t="shared" ref="K75" si="104">J75*$E75</f>
        <v>0</v>
      </c>
      <c r="L75" s="77"/>
      <c r="M75" s="61">
        <f t="shared" ref="M75" si="105">L75*$E75</f>
        <v>0</v>
      </c>
      <c r="N75" s="61">
        <f t="shared" si="3"/>
        <v>0</v>
      </c>
      <c r="O75" s="47"/>
    </row>
    <row r="76" spans="1:15" s="62" customFormat="1" ht="30" customHeight="1" x14ac:dyDescent="0.25">
      <c r="A76" s="47"/>
      <c r="B76" s="58" t="s">
        <v>90</v>
      </c>
      <c r="C76" s="59" t="s">
        <v>101</v>
      </c>
      <c r="D76" s="78"/>
      <c r="E76" s="60">
        <v>6</v>
      </c>
      <c r="F76" s="77"/>
      <c r="G76" s="61">
        <f t="shared" si="0"/>
        <v>0</v>
      </c>
      <c r="H76" s="77"/>
      <c r="I76" s="61">
        <f t="shared" si="0"/>
        <v>0</v>
      </c>
      <c r="J76" s="77"/>
      <c r="K76" s="61">
        <f t="shared" ref="K76" si="106">J76*$E76</f>
        <v>0</v>
      </c>
      <c r="L76" s="77"/>
      <c r="M76" s="61">
        <f t="shared" ref="M76" si="107">L76*$E76</f>
        <v>0</v>
      </c>
      <c r="N76" s="61">
        <f t="shared" si="3"/>
        <v>0</v>
      </c>
      <c r="O76" s="47"/>
    </row>
    <row r="77" spans="1:15" s="62" customFormat="1" ht="30" customHeight="1" x14ac:dyDescent="0.25">
      <c r="A77" s="47"/>
      <c r="B77" s="58" t="s">
        <v>91</v>
      </c>
      <c r="C77" s="59" t="s">
        <v>102</v>
      </c>
      <c r="D77" s="78"/>
      <c r="E77" s="60">
        <v>7</v>
      </c>
      <c r="F77" s="77"/>
      <c r="G77" s="61">
        <f t="shared" si="0"/>
        <v>0</v>
      </c>
      <c r="H77" s="77"/>
      <c r="I77" s="61">
        <f t="shared" si="0"/>
        <v>0</v>
      </c>
      <c r="J77" s="77"/>
      <c r="K77" s="61">
        <f t="shared" ref="K77" si="108">J77*$E77</f>
        <v>0</v>
      </c>
      <c r="L77" s="77"/>
      <c r="M77" s="61">
        <f t="shared" ref="M77" si="109">L77*$E77</f>
        <v>0</v>
      </c>
      <c r="N77" s="61">
        <f t="shared" si="3"/>
        <v>0</v>
      </c>
      <c r="O77" s="47"/>
    </row>
    <row r="78" spans="1:15" s="62" customFormat="1" ht="30" customHeight="1" x14ac:dyDescent="0.25">
      <c r="A78" s="47"/>
      <c r="B78" s="58" t="s">
        <v>92</v>
      </c>
      <c r="C78" s="59" t="s">
        <v>103</v>
      </c>
      <c r="D78" s="78"/>
      <c r="E78" s="60">
        <v>26</v>
      </c>
      <c r="F78" s="77"/>
      <c r="G78" s="61">
        <f t="shared" si="0"/>
        <v>0</v>
      </c>
      <c r="H78" s="77"/>
      <c r="I78" s="61">
        <f t="shared" si="0"/>
        <v>0</v>
      </c>
      <c r="J78" s="77"/>
      <c r="K78" s="61">
        <f t="shared" ref="K78" si="110">J78*$E78</f>
        <v>0</v>
      </c>
      <c r="L78" s="77"/>
      <c r="M78" s="61">
        <f t="shared" ref="M78" si="111">L78*$E78</f>
        <v>0</v>
      </c>
      <c r="N78" s="61">
        <f t="shared" si="3"/>
        <v>0</v>
      </c>
      <c r="O78" s="47"/>
    </row>
    <row r="79" spans="1:15" s="62" customFormat="1" ht="30" customHeight="1" x14ac:dyDescent="0.25">
      <c r="A79" s="47"/>
      <c r="B79" s="58" t="s">
        <v>93</v>
      </c>
      <c r="C79" s="59" t="s">
        <v>109</v>
      </c>
      <c r="D79" s="78"/>
      <c r="E79" s="60">
        <v>625</v>
      </c>
      <c r="F79" s="77"/>
      <c r="G79" s="61">
        <f t="shared" si="0"/>
        <v>0</v>
      </c>
      <c r="H79" s="77"/>
      <c r="I79" s="61">
        <f t="shared" si="0"/>
        <v>0</v>
      </c>
      <c r="J79" s="77"/>
      <c r="K79" s="61">
        <f t="shared" ref="K79" si="112">J79*$E79</f>
        <v>0</v>
      </c>
      <c r="L79" s="77"/>
      <c r="M79" s="61">
        <f t="shared" ref="M79" si="113">L79*$E79</f>
        <v>0</v>
      </c>
      <c r="N79" s="61">
        <f t="shared" si="3"/>
        <v>0</v>
      </c>
      <c r="O79" s="47"/>
    </row>
    <row r="80" spans="1:15" s="62" customFormat="1" ht="30" customHeight="1" x14ac:dyDescent="0.25">
      <c r="A80" s="47"/>
      <c r="B80" s="58" t="s">
        <v>94</v>
      </c>
      <c r="C80" s="59" t="s">
        <v>110</v>
      </c>
      <c r="D80" s="78"/>
      <c r="E80" s="60">
        <v>1150</v>
      </c>
      <c r="F80" s="77"/>
      <c r="G80" s="61">
        <f t="shared" si="0"/>
        <v>0</v>
      </c>
      <c r="H80" s="77"/>
      <c r="I80" s="61">
        <f t="shared" si="0"/>
        <v>0</v>
      </c>
      <c r="J80" s="77"/>
      <c r="K80" s="61">
        <f t="shared" ref="K80" si="114">J80*$E80</f>
        <v>0</v>
      </c>
      <c r="L80" s="77"/>
      <c r="M80" s="61">
        <f t="shared" ref="M80" si="115">L80*$E80</f>
        <v>0</v>
      </c>
      <c r="N80" s="61">
        <f t="shared" si="3"/>
        <v>0</v>
      </c>
      <c r="O80" s="47"/>
    </row>
    <row r="81" spans="1:15" s="62" customFormat="1" ht="30" customHeight="1" x14ac:dyDescent="0.25">
      <c r="A81" s="47"/>
      <c r="B81" s="58" t="s">
        <v>95</v>
      </c>
      <c r="C81" s="59" t="s">
        <v>111</v>
      </c>
      <c r="D81" s="87"/>
      <c r="E81" s="60">
        <v>5</v>
      </c>
      <c r="F81" s="77"/>
      <c r="G81" s="61">
        <f t="shared" si="0"/>
        <v>0</v>
      </c>
      <c r="H81" s="77"/>
      <c r="I81" s="61">
        <f t="shared" si="0"/>
        <v>0</v>
      </c>
      <c r="J81" s="77"/>
      <c r="K81" s="61">
        <f t="shared" ref="K81" si="116">J81*$E81</f>
        <v>0</v>
      </c>
      <c r="L81" s="77"/>
      <c r="M81" s="61">
        <f t="shared" ref="M81" si="117">L81*$E81</f>
        <v>0</v>
      </c>
      <c r="N81" s="61">
        <f t="shared" si="3"/>
        <v>0</v>
      </c>
      <c r="O81" s="47"/>
    </row>
    <row r="82" spans="1:15" s="62" customFormat="1" ht="30" customHeight="1" x14ac:dyDescent="0.25">
      <c r="A82" s="47"/>
      <c r="B82" s="58" t="s">
        <v>104</v>
      </c>
      <c r="C82" s="59" t="s">
        <v>314</v>
      </c>
      <c r="D82" s="87"/>
      <c r="E82" s="60">
        <v>5</v>
      </c>
      <c r="F82" s="77"/>
      <c r="G82" s="61">
        <f t="shared" si="0"/>
        <v>0</v>
      </c>
      <c r="H82" s="77"/>
      <c r="I82" s="61">
        <f t="shared" si="0"/>
        <v>0</v>
      </c>
      <c r="J82" s="77"/>
      <c r="K82" s="61">
        <f t="shared" ref="K82" si="118">J82*$E82</f>
        <v>0</v>
      </c>
      <c r="L82" s="77"/>
      <c r="M82" s="61">
        <f t="shared" ref="M82" si="119">L82*$E82</f>
        <v>0</v>
      </c>
      <c r="N82" s="61">
        <f t="shared" si="3"/>
        <v>0</v>
      </c>
      <c r="O82" s="47"/>
    </row>
    <row r="83" spans="1:15" s="62" customFormat="1" ht="30" customHeight="1" x14ac:dyDescent="0.25">
      <c r="A83" s="47"/>
      <c r="B83" s="58" t="s">
        <v>105</v>
      </c>
      <c r="C83" s="59" t="s">
        <v>315</v>
      </c>
      <c r="D83" s="87"/>
      <c r="E83" s="60">
        <v>15</v>
      </c>
      <c r="F83" s="77"/>
      <c r="G83" s="61">
        <f t="shared" si="0"/>
        <v>0</v>
      </c>
      <c r="H83" s="77"/>
      <c r="I83" s="61">
        <f t="shared" si="0"/>
        <v>0</v>
      </c>
      <c r="J83" s="77"/>
      <c r="K83" s="61">
        <f t="shared" ref="K83" si="120">J83*$E83</f>
        <v>0</v>
      </c>
      <c r="L83" s="77"/>
      <c r="M83" s="61">
        <f t="shared" ref="M83" si="121">L83*$E83</f>
        <v>0</v>
      </c>
      <c r="N83" s="61">
        <f t="shared" si="3"/>
        <v>0</v>
      </c>
      <c r="O83" s="47"/>
    </row>
    <row r="84" spans="1:15" s="62" customFormat="1" ht="30" customHeight="1" x14ac:dyDescent="0.25">
      <c r="A84" s="47"/>
      <c r="B84" s="58" t="s">
        <v>106</v>
      </c>
      <c r="C84" s="59" t="s">
        <v>112</v>
      </c>
      <c r="D84" s="87"/>
      <c r="E84" s="60">
        <v>6</v>
      </c>
      <c r="F84" s="77"/>
      <c r="G84" s="61">
        <f t="shared" si="0"/>
        <v>0</v>
      </c>
      <c r="H84" s="77"/>
      <c r="I84" s="61">
        <f t="shared" si="0"/>
        <v>0</v>
      </c>
      <c r="J84" s="77"/>
      <c r="K84" s="61">
        <f t="shared" ref="K84" si="122">J84*$E84</f>
        <v>0</v>
      </c>
      <c r="L84" s="77"/>
      <c r="M84" s="61">
        <f t="shared" ref="M84" si="123">L84*$E84</f>
        <v>0</v>
      </c>
      <c r="N84" s="61">
        <f t="shared" si="3"/>
        <v>0</v>
      </c>
      <c r="O84" s="47"/>
    </row>
    <row r="85" spans="1:15" s="62" customFormat="1" ht="30" customHeight="1" x14ac:dyDescent="0.25">
      <c r="A85" s="47"/>
      <c r="B85" s="58" t="s">
        <v>107</v>
      </c>
      <c r="C85" s="59" t="s">
        <v>113</v>
      </c>
      <c r="D85" s="78"/>
      <c r="E85" s="60">
        <v>13</v>
      </c>
      <c r="F85" s="77"/>
      <c r="G85" s="61">
        <f t="shared" si="0"/>
        <v>0</v>
      </c>
      <c r="H85" s="77"/>
      <c r="I85" s="61">
        <f t="shared" si="0"/>
        <v>0</v>
      </c>
      <c r="J85" s="77"/>
      <c r="K85" s="61">
        <f t="shared" ref="K85" si="124">J85*$E85</f>
        <v>0</v>
      </c>
      <c r="L85" s="77"/>
      <c r="M85" s="61">
        <f t="shared" ref="M85" si="125">L85*$E85</f>
        <v>0</v>
      </c>
      <c r="N85" s="61">
        <f t="shared" si="3"/>
        <v>0</v>
      </c>
      <c r="O85" s="47"/>
    </row>
    <row r="86" spans="1:15" s="62" customFormat="1" ht="30" customHeight="1" x14ac:dyDescent="0.25">
      <c r="A86" s="47"/>
      <c r="B86" s="58" t="s">
        <v>108</v>
      </c>
      <c r="C86" s="59" t="s">
        <v>114</v>
      </c>
      <c r="D86" s="78"/>
      <c r="E86" s="60">
        <v>130</v>
      </c>
      <c r="F86" s="77"/>
      <c r="G86" s="61">
        <f t="shared" si="0"/>
        <v>0</v>
      </c>
      <c r="H86" s="77"/>
      <c r="I86" s="61">
        <f t="shared" si="0"/>
        <v>0</v>
      </c>
      <c r="J86" s="77"/>
      <c r="K86" s="61">
        <f t="shared" ref="K86" si="126">J86*$E86</f>
        <v>0</v>
      </c>
      <c r="L86" s="77"/>
      <c r="M86" s="61">
        <f t="shared" ref="M86" si="127">L86*$E86</f>
        <v>0</v>
      </c>
      <c r="N86" s="61">
        <f t="shared" si="3"/>
        <v>0</v>
      </c>
      <c r="O86" s="47"/>
    </row>
    <row r="87" spans="1:15" s="62" customFormat="1" ht="30" customHeight="1" x14ac:dyDescent="0.25">
      <c r="A87" s="47"/>
      <c r="B87" s="58" t="s">
        <v>363</v>
      </c>
      <c r="C87" s="59" t="s">
        <v>121</v>
      </c>
      <c r="D87" s="78"/>
      <c r="E87" s="60">
        <v>23</v>
      </c>
      <c r="F87" s="77"/>
      <c r="G87" s="61">
        <f t="shared" si="0"/>
        <v>0</v>
      </c>
      <c r="H87" s="77"/>
      <c r="I87" s="61">
        <f t="shared" si="0"/>
        <v>0</v>
      </c>
      <c r="J87" s="77"/>
      <c r="K87" s="61">
        <f t="shared" ref="K87" si="128">J87*$E87</f>
        <v>0</v>
      </c>
      <c r="L87" s="77"/>
      <c r="M87" s="61">
        <f t="shared" ref="M87" si="129">L87*$E87</f>
        <v>0</v>
      </c>
      <c r="N87" s="61">
        <f t="shared" si="3"/>
        <v>0</v>
      </c>
      <c r="O87" s="47"/>
    </row>
    <row r="88" spans="1:15" s="62" customFormat="1" ht="30" customHeight="1" x14ac:dyDescent="0.25">
      <c r="A88" s="47"/>
      <c r="B88" s="58" t="s">
        <v>364</v>
      </c>
      <c r="C88" s="59" t="s">
        <v>122</v>
      </c>
      <c r="D88" s="78"/>
      <c r="E88" s="60">
        <v>45</v>
      </c>
      <c r="F88" s="77"/>
      <c r="G88" s="61">
        <f t="shared" ref="G88:I95" si="130">F88*$E88</f>
        <v>0</v>
      </c>
      <c r="H88" s="77"/>
      <c r="I88" s="61">
        <f t="shared" si="130"/>
        <v>0</v>
      </c>
      <c r="J88" s="77"/>
      <c r="K88" s="61">
        <f t="shared" ref="K88" si="131">J88*$E88</f>
        <v>0</v>
      </c>
      <c r="L88" s="77"/>
      <c r="M88" s="61">
        <f t="shared" ref="M88" si="132">L88*$E88</f>
        <v>0</v>
      </c>
      <c r="N88" s="61">
        <f t="shared" ref="N88:N95" si="133">G88+I88+K88+M88</f>
        <v>0</v>
      </c>
      <c r="O88" s="47"/>
    </row>
    <row r="89" spans="1:15" s="62" customFormat="1" ht="30" customHeight="1" x14ac:dyDescent="0.25">
      <c r="A89" s="47"/>
      <c r="B89" s="58" t="s">
        <v>115</v>
      </c>
      <c r="C89" s="59" t="s">
        <v>123</v>
      </c>
      <c r="D89" s="78"/>
      <c r="E89" s="60">
        <v>33</v>
      </c>
      <c r="F89" s="77"/>
      <c r="G89" s="61">
        <f t="shared" si="130"/>
        <v>0</v>
      </c>
      <c r="H89" s="77"/>
      <c r="I89" s="61">
        <f t="shared" si="130"/>
        <v>0</v>
      </c>
      <c r="J89" s="77"/>
      <c r="K89" s="61">
        <f t="shared" ref="K89" si="134">J89*$E89</f>
        <v>0</v>
      </c>
      <c r="L89" s="77"/>
      <c r="M89" s="61">
        <f t="shared" ref="M89" si="135">L89*$E89</f>
        <v>0</v>
      </c>
      <c r="N89" s="61">
        <f t="shared" si="133"/>
        <v>0</v>
      </c>
      <c r="O89" s="47"/>
    </row>
    <row r="90" spans="1:15" s="62" customFormat="1" ht="30" customHeight="1" x14ac:dyDescent="0.25">
      <c r="A90" s="47"/>
      <c r="B90" s="58" t="s">
        <v>116</v>
      </c>
      <c r="C90" s="59" t="s">
        <v>124</v>
      </c>
      <c r="D90" s="78"/>
      <c r="E90" s="60">
        <v>100</v>
      </c>
      <c r="F90" s="77"/>
      <c r="G90" s="61">
        <f t="shared" si="130"/>
        <v>0</v>
      </c>
      <c r="H90" s="77"/>
      <c r="I90" s="61">
        <f t="shared" si="130"/>
        <v>0</v>
      </c>
      <c r="J90" s="77"/>
      <c r="K90" s="61">
        <f t="shared" ref="K90" si="136">J90*$E90</f>
        <v>0</v>
      </c>
      <c r="L90" s="77"/>
      <c r="M90" s="61">
        <f t="shared" ref="M90" si="137">L90*$E90</f>
        <v>0</v>
      </c>
      <c r="N90" s="61">
        <f t="shared" si="133"/>
        <v>0</v>
      </c>
      <c r="O90" s="47"/>
    </row>
    <row r="91" spans="1:15" s="62" customFormat="1" ht="30" customHeight="1" x14ac:dyDescent="0.25">
      <c r="A91" s="47"/>
      <c r="B91" s="58" t="s">
        <v>117</v>
      </c>
      <c r="C91" s="59" t="s">
        <v>325</v>
      </c>
      <c r="D91" s="87"/>
      <c r="E91" s="60">
        <v>348</v>
      </c>
      <c r="F91" s="77"/>
      <c r="G91" s="61">
        <f t="shared" si="130"/>
        <v>0</v>
      </c>
      <c r="H91" s="77"/>
      <c r="I91" s="61">
        <f t="shared" si="130"/>
        <v>0</v>
      </c>
      <c r="J91" s="77"/>
      <c r="K91" s="61">
        <f t="shared" ref="K91" si="138">J91*$E91</f>
        <v>0</v>
      </c>
      <c r="L91" s="77"/>
      <c r="M91" s="61">
        <f t="shared" ref="M91" si="139">L91*$E91</f>
        <v>0</v>
      </c>
      <c r="N91" s="61">
        <f t="shared" si="133"/>
        <v>0</v>
      </c>
      <c r="O91" s="47"/>
    </row>
    <row r="92" spans="1:15" s="62" customFormat="1" ht="30" customHeight="1" x14ac:dyDescent="0.25">
      <c r="A92" s="47"/>
      <c r="B92" s="58" t="s">
        <v>118</v>
      </c>
      <c r="C92" s="59" t="s">
        <v>326</v>
      </c>
      <c r="D92" s="87"/>
      <c r="E92" s="60">
        <v>62</v>
      </c>
      <c r="F92" s="77"/>
      <c r="G92" s="61">
        <f t="shared" si="130"/>
        <v>0</v>
      </c>
      <c r="H92" s="77"/>
      <c r="I92" s="61">
        <f t="shared" si="130"/>
        <v>0</v>
      </c>
      <c r="J92" s="77"/>
      <c r="K92" s="61">
        <f t="shared" ref="K92" si="140">J92*$E92</f>
        <v>0</v>
      </c>
      <c r="L92" s="77"/>
      <c r="M92" s="61">
        <f t="shared" ref="M92" si="141">L92*$E92</f>
        <v>0</v>
      </c>
      <c r="N92" s="61">
        <f t="shared" si="133"/>
        <v>0</v>
      </c>
      <c r="O92" s="47"/>
    </row>
    <row r="93" spans="1:15" s="62" customFormat="1" ht="30" customHeight="1" x14ac:dyDescent="0.25">
      <c r="A93" s="47"/>
      <c r="B93" s="58" t="s">
        <v>119</v>
      </c>
      <c r="C93" s="59" t="s">
        <v>327</v>
      </c>
      <c r="D93" s="87"/>
      <c r="E93" s="60">
        <v>30</v>
      </c>
      <c r="F93" s="77"/>
      <c r="G93" s="61">
        <f t="shared" si="130"/>
        <v>0</v>
      </c>
      <c r="H93" s="77"/>
      <c r="I93" s="61">
        <f t="shared" si="130"/>
        <v>0</v>
      </c>
      <c r="J93" s="77"/>
      <c r="K93" s="61">
        <f t="shared" ref="K93" si="142">J93*$E93</f>
        <v>0</v>
      </c>
      <c r="L93" s="77"/>
      <c r="M93" s="61">
        <f t="shared" ref="M93" si="143">L93*$E93</f>
        <v>0</v>
      </c>
      <c r="N93" s="61">
        <f t="shared" si="133"/>
        <v>0</v>
      </c>
      <c r="O93" s="47"/>
    </row>
    <row r="94" spans="1:15" s="62" customFormat="1" ht="30" customHeight="1" x14ac:dyDescent="0.25">
      <c r="A94" s="47"/>
      <c r="B94" s="58" t="s">
        <v>120</v>
      </c>
      <c r="C94" s="59" t="s">
        <v>328</v>
      </c>
      <c r="D94" s="87"/>
      <c r="E94" s="60">
        <v>30</v>
      </c>
      <c r="F94" s="77"/>
      <c r="G94" s="61">
        <f t="shared" si="130"/>
        <v>0</v>
      </c>
      <c r="H94" s="77"/>
      <c r="I94" s="61">
        <f t="shared" si="130"/>
        <v>0</v>
      </c>
      <c r="J94" s="77"/>
      <c r="K94" s="61">
        <f t="shared" ref="K94" si="144">J94*$E94</f>
        <v>0</v>
      </c>
      <c r="L94" s="77"/>
      <c r="M94" s="61">
        <f t="shared" ref="M94" si="145">L94*$E94</f>
        <v>0</v>
      </c>
      <c r="N94" s="61">
        <f t="shared" si="133"/>
        <v>0</v>
      </c>
      <c r="O94" s="47"/>
    </row>
    <row r="95" spans="1:15" s="62" customFormat="1" ht="30" customHeight="1" x14ac:dyDescent="0.25">
      <c r="A95" s="47"/>
      <c r="B95" s="58" t="s">
        <v>324</v>
      </c>
      <c r="C95" s="59" t="s">
        <v>367</v>
      </c>
      <c r="D95" s="87"/>
      <c r="E95" s="60">
        <v>7</v>
      </c>
      <c r="F95" s="77"/>
      <c r="G95" s="61">
        <f t="shared" si="130"/>
        <v>0</v>
      </c>
      <c r="H95" s="77"/>
      <c r="I95" s="61">
        <f t="shared" si="130"/>
        <v>0</v>
      </c>
      <c r="J95" s="77"/>
      <c r="K95" s="61">
        <f t="shared" ref="K95" si="146">J95*$E95</f>
        <v>0</v>
      </c>
      <c r="L95" s="77"/>
      <c r="M95" s="61">
        <f t="shared" ref="M95" si="147">L95*$E95</f>
        <v>0</v>
      </c>
      <c r="N95" s="61">
        <f t="shared" si="133"/>
        <v>0</v>
      </c>
      <c r="O95" s="47"/>
    </row>
    <row r="96" spans="1:15" ht="9" customHeight="1" x14ac:dyDescent="0.25">
      <c r="A96" s="35"/>
      <c r="B96" s="35"/>
      <c r="C96" s="35"/>
      <c r="D96" s="35"/>
      <c r="E96" s="37"/>
      <c r="F96" s="37"/>
      <c r="G96" s="63"/>
      <c r="H96" s="37"/>
      <c r="I96" s="63"/>
      <c r="J96" s="37"/>
      <c r="K96" s="63"/>
      <c r="L96" s="37"/>
      <c r="M96" s="63"/>
      <c r="N96" s="63"/>
      <c r="O96" s="35"/>
    </row>
    <row r="97" spans="1:15" s="62" customFormat="1" ht="24.95" customHeight="1" x14ac:dyDescent="0.25">
      <c r="A97" s="47"/>
      <c r="B97" s="46"/>
      <c r="C97" s="46"/>
      <c r="D97" s="46"/>
      <c r="E97" s="64"/>
      <c r="F97" s="64" t="s">
        <v>428</v>
      </c>
      <c r="G97" s="65">
        <f>SUM(G23:G95)</f>
        <v>0</v>
      </c>
      <c r="H97" s="66"/>
      <c r="I97" s="65">
        <f>SUM(I23:I95)</f>
        <v>0</v>
      </c>
      <c r="J97" s="66"/>
      <c r="K97" s="65">
        <f>SUM(K23:K95)</f>
        <v>0</v>
      </c>
      <c r="L97" s="66"/>
      <c r="M97" s="65">
        <f>SUM(M23:M95)</f>
        <v>0</v>
      </c>
      <c r="N97" s="67">
        <f>SUM(N23:N95)</f>
        <v>0</v>
      </c>
      <c r="O97" s="47"/>
    </row>
    <row r="98" spans="1:15" x14ac:dyDescent="0.25">
      <c r="A98" s="35"/>
      <c r="B98" s="35"/>
      <c r="C98" s="35"/>
      <c r="D98" s="35"/>
      <c r="E98" s="37"/>
      <c r="F98" s="37"/>
      <c r="G98" s="37"/>
      <c r="H98" s="37"/>
      <c r="I98" s="37"/>
      <c r="J98" s="37"/>
      <c r="K98" s="37"/>
      <c r="L98" s="37"/>
      <c r="M98" s="37"/>
      <c r="N98" s="37"/>
    </row>
    <row r="99" spans="1:15" s="35" customFormat="1" ht="20.100000000000001" customHeight="1" x14ac:dyDescent="0.25">
      <c r="B99" s="113" t="s">
        <v>429</v>
      </c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115"/>
      <c r="N99" s="32">
        <v>0</v>
      </c>
    </row>
    <row r="100" spans="1:15" s="35" customFormat="1" ht="20.100000000000001" customHeight="1" x14ac:dyDescent="0.25">
      <c r="B100" s="116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8"/>
      <c r="N100" s="68">
        <f>ROUND(N97*N99*-1,2)</f>
        <v>0</v>
      </c>
    </row>
    <row r="101" spans="1:15" s="35" customFormat="1" ht="7.5" customHeight="1" x14ac:dyDescent="0.3">
      <c r="B101" s="69"/>
    </row>
    <row r="102" spans="1:15" s="35" customFormat="1" ht="20.100000000000001" customHeight="1" x14ac:dyDescent="0.25">
      <c r="B102" s="119" t="s">
        <v>430</v>
      </c>
      <c r="C102" s="120"/>
      <c r="D102" s="120"/>
      <c r="E102" s="120"/>
      <c r="F102" s="120"/>
      <c r="G102" s="120"/>
      <c r="H102" s="120"/>
      <c r="I102" s="120"/>
      <c r="J102" s="120"/>
      <c r="K102" s="120"/>
      <c r="L102" s="120"/>
      <c r="M102" s="121"/>
      <c r="N102" s="70">
        <f>N97+N100</f>
        <v>0</v>
      </c>
    </row>
    <row r="103" spans="1:15" s="35" customFormat="1" ht="7.5" customHeight="1" x14ac:dyDescent="0.25"/>
    <row r="104" spans="1:15" s="35" customFormat="1" ht="20.100000000000001" customHeight="1" x14ac:dyDescent="0.25">
      <c r="B104" s="113" t="s">
        <v>375</v>
      </c>
      <c r="C104" s="114"/>
      <c r="D104" s="114"/>
      <c r="E104" s="114"/>
      <c r="F104" s="114"/>
      <c r="G104" s="114"/>
      <c r="H104" s="114"/>
      <c r="I104" s="114"/>
      <c r="J104" s="114"/>
      <c r="K104" s="114"/>
      <c r="L104" s="114"/>
      <c r="M104" s="115"/>
      <c r="N104" s="33">
        <v>0.19</v>
      </c>
    </row>
    <row r="105" spans="1:15" s="35" customFormat="1" ht="20.100000000000001" customHeight="1" x14ac:dyDescent="0.25">
      <c r="B105" s="116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8"/>
      <c r="N105" s="70">
        <f>ROUND(N102*N104,2)</f>
        <v>0</v>
      </c>
    </row>
    <row r="106" spans="1:15" s="35" customFormat="1" ht="7.5" customHeight="1" x14ac:dyDescent="0.3">
      <c r="B106" s="69"/>
    </row>
    <row r="107" spans="1:15" s="35" customFormat="1" ht="20.100000000000001" customHeight="1" x14ac:dyDescent="0.25">
      <c r="B107" s="119" t="s">
        <v>374</v>
      </c>
      <c r="C107" s="120"/>
      <c r="D107" s="120"/>
      <c r="E107" s="120"/>
      <c r="F107" s="120"/>
      <c r="G107" s="120"/>
      <c r="H107" s="120"/>
      <c r="I107" s="120"/>
      <c r="J107" s="120"/>
      <c r="K107" s="120"/>
      <c r="L107" s="120"/>
      <c r="M107" s="121"/>
      <c r="N107" s="70">
        <f>N102+N105</f>
        <v>0</v>
      </c>
    </row>
    <row r="108" spans="1:15" x14ac:dyDescent="0.25">
      <c r="A108" s="35"/>
      <c r="B108" s="35"/>
      <c r="C108" s="35"/>
      <c r="D108" s="35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5"/>
    </row>
    <row r="109" spans="1:15" s="35" customFormat="1" ht="18.75" x14ac:dyDescent="0.25">
      <c r="A109" s="71"/>
      <c r="B109" s="108"/>
      <c r="C109" s="108"/>
      <c r="D109" s="72" t="s">
        <v>431</v>
      </c>
      <c r="E109" s="34"/>
      <c r="F109" s="109" t="s">
        <v>432</v>
      </c>
      <c r="G109" s="109"/>
      <c r="H109" s="109"/>
      <c r="I109" s="34"/>
      <c r="J109" s="47" t="s">
        <v>433</v>
      </c>
      <c r="K109" s="73"/>
    </row>
    <row r="110" spans="1:15" s="35" customFormat="1" x14ac:dyDescent="0.25">
      <c r="A110" s="71"/>
      <c r="F110" s="74"/>
      <c r="G110" s="74" t="s">
        <v>434</v>
      </c>
    </row>
    <row r="111" spans="1:15" x14ac:dyDescent="0.25">
      <c r="A111" s="35"/>
      <c r="B111" s="35"/>
      <c r="C111" s="35"/>
      <c r="D111" s="35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5"/>
    </row>
    <row r="112" spans="1:15" x14ac:dyDescent="0.25">
      <c r="A112" s="35"/>
      <c r="B112" s="35"/>
      <c r="C112" s="35"/>
      <c r="D112" s="35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5"/>
    </row>
  </sheetData>
  <sheetProtection algorithmName="SHA-512" hashValue="STZHCG54bMUCMssWqZfwSTYWc06Xw4ujnCyRiU8tB5SnbZBzx6csZqMKDzKXM/fsPi55vzeXFtrt+2ojjpCU9A==" saltValue="v6f/Vk4UxhOjeSeC/KuvuA==" spinCount="100000" sheet="1" selectLockedCells="1"/>
  <mergeCells count="15">
    <mergeCell ref="B109:C109"/>
    <mergeCell ref="F109:H109"/>
    <mergeCell ref="D9:I9"/>
    <mergeCell ref="B99:M100"/>
    <mergeCell ref="B102:M102"/>
    <mergeCell ref="B104:M105"/>
    <mergeCell ref="B107:M107"/>
    <mergeCell ref="B16:J16"/>
    <mergeCell ref="B20:J20"/>
    <mergeCell ref="B11:J11"/>
    <mergeCell ref="E13:F13"/>
    <mergeCell ref="E14:F14"/>
    <mergeCell ref="H14:L14"/>
    <mergeCell ref="H13:L13"/>
    <mergeCell ref="C14:D14"/>
  </mergeCells>
  <phoneticPr fontId="2" type="noConversion"/>
  <dataValidations count="2">
    <dataValidation type="decimal" operator="greaterThanOrEqual" allowBlank="1" showInputMessage="1" showErrorMessage="1" sqref="D18" xr:uid="{130BBF1A-8CBD-409D-81C5-FD01F1893562}">
      <formula1>3</formula1>
    </dataValidation>
    <dataValidation type="decimal" operator="greaterThanOrEqual" allowBlank="1" showInputMessage="1" showErrorMessage="1" sqref="L23:L95 J23:J95 H23:H95 F23:F95" xr:uid="{FF5D5320-B713-4572-8A17-ABC05BDFCBE7}">
      <formula1>0</formula1>
    </dataValidation>
  </dataValidations>
  <pageMargins left="0.7" right="0.7" top="0.78740157499999996" bottom="0.78740157499999996" header="0.3" footer="0.3"/>
  <pageSetup paperSize="9"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AF5CC-D935-4E32-9392-1A7DFFD8A560}">
  <sheetPr>
    <pageSetUpPr fitToPage="1"/>
  </sheetPr>
  <dimension ref="A1:O61"/>
  <sheetViews>
    <sheetView workbookViewId="0">
      <pane ySplit="5" topLeftCell="A11" activePane="bottomLeft" state="frozen"/>
      <selection pane="bottomLeft" activeCell="C14" sqref="C14:D14"/>
    </sheetView>
  </sheetViews>
  <sheetFormatPr baseColWidth="10" defaultColWidth="0" defaultRowHeight="15.75" customHeight="1" zeroHeight="1" x14ac:dyDescent="0.25"/>
  <cols>
    <col min="1" max="1" width="3.125" style="57" customWidth="1"/>
    <col min="2" max="2" width="5" style="57" customWidth="1"/>
    <col min="3" max="3" width="32.25" style="57" customWidth="1"/>
    <col min="4" max="4" width="40.125" style="57" customWidth="1"/>
    <col min="5" max="5" width="9.625" style="75" customWidth="1"/>
    <col min="6" max="6" width="11" style="75" customWidth="1"/>
    <col min="7" max="7" width="12.5" style="75" customWidth="1"/>
    <col min="8" max="8" width="11" style="75" customWidth="1"/>
    <col min="9" max="9" width="12.5" style="75" customWidth="1"/>
    <col min="10" max="10" width="11" style="75" customWidth="1"/>
    <col min="11" max="11" width="12.5" style="75" customWidth="1"/>
    <col min="12" max="12" width="11" style="75" customWidth="1"/>
    <col min="13" max="13" width="12.5" style="75" customWidth="1"/>
    <col min="14" max="14" width="15" style="75" customWidth="1"/>
    <col min="15" max="15" width="3.75" style="57" customWidth="1"/>
    <col min="16" max="16384" width="11" style="57" hidden="1"/>
  </cols>
  <sheetData>
    <row r="1" spans="1:15" s="35" customFormat="1" ht="9" customHeight="1" x14ac:dyDescent="0.25">
      <c r="B1" s="36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s="35" customFormat="1" ht="18.75" x14ac:dyDescent="0.25">
      <c r="B2" s="38" t="str">
        <f>Zusammenfassung!B2</f>
        <v>37-2026-03 – Rahmenvereinbarung: Lieferung von medizinischem Verbrauchsmaterial</v>
      </c>
      <c r="C2" s="38"/>
      <c r="D2" s="38"/>
      <c r="E2" s="39"/>
      <c r="F2" s="39"/>
      <c r="G2" s="39"/>
      <c r="H2" s="39"/>
      <c r="I2" s="39"/>
      <c r="J2" s="40"/>
      <c r="K2" s="39"/>
      <c r="L2" s="37"/>
      <c r="M2" s="39"/>
      <c r="N2" s="39"/>
    </row>
    <row r="3" spans="1:15" s="35" customFormat="1" ht="21" customHeight="1" x14ac:dyDescent="0.3">
      <c r="B3" s="41" t="s">
        <v>438</v>
      </c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5" s="35" customFormat="1" ht="24" customHeight="1" x14ac:dyDescent="0.25">
      <c r="B4" s="42" t="s">
        <v>382</v>
      </c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5" s="35" customFormat="1" ht="9" customHeight="1" x14ac:dyDescent="0.3">
      <c r="B5" s="41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1:15" s="35" customFormat="1" ht="13.5" customHeight="1" x14ac:dyDescent="0.25">
      <c r="B6" s="43"/>
      <c r="E6" s="37"/>
      <c r="F6" s="37"/>
      <c r="G6" s="37"/>
      <c r="H6" s="37"/>
      <c r="I6" s="37"/>
      <c r="J6" s="37"/>
      <c r="K6" s="37"/>
      <c r="L6" s="37"/>
      <c r="M6" s="37"/>
      <c r="N6" s="37"/>
    </row>
    <row r="7" spans="1:15" s="25" customFormat="1" ht="24.95" customHeight="1" x14ac:dyDescent="0.25">
      <c r="A7" s="82"/>
      <c r="B7" s="83" t="s">
        <v>381</v>
      </c>
      <c r="C7" s="82"/>
      <c r="D7" s="82"/>
      <c r="E7" s="82"/>
      <c r="F7" s="82"/>
      <c r="G7" s="82"/>
      <c r="H7" s="82"/>
      <c r="I7" s="82"/>
      <c r="J7" s="82"/>
      <c r="K7" s="82"/>
      <c r="L7" s="84"/>
      <c r="M7" s="84"/>
      <c r="N7" s="84"/>
      <c r="O7" s="84"/>
    </row>
    <row r="8" spans="1:15" s="12" customFormat="1" ht="14.25" customHeight="1" x14ac:dyDescent="0.25">
      <c r="A8" s="45"/>
      <c r="B8" s="46"/>
      <c r="C8" s="45"/>
      <c r="D8" s="45"/>
      <c r="E8" s="45"/>
      <c r="F8" s="45"/>
      <c r="G8" s="45"/>
      <c r="H8" s="45"/>
      <c r="I8" s="45"/>
      <c r="J8" s="45"/>
      <c r="K8" s="45"/>
      <c r="L8" s="47"/>
      <c r="M8" s="47"/>
      <c r="N8" s="47"/>
      <c r="O8" s="47"/>
    </row>
    <row r="9" spans="1:15" s="12" customFormat="1" ht="24.75" customHeight="1" x14ac:dyDescent="0.25">
      <c r="A9" s="45"/>
      <c r="B9" s="85"/>
      <c r="C9" s="45"/>
      <c r="D9" s="110" t="str">
        <f>IF(Zusammenfassung!D9&lt;&gt;"bitte eintragen",Zusammenfassung!D9,"bitte im Registerblatt 'Zusammenfassung' eintragen")</f>
        <v>bitte im Registerblatt 'Zusammenfassung' eintragen</v>
      </c>
      <c r="E9" s="111"/>
      <c r="F9" s="111"/>
      <c r="G9" s="111"/>
      <c r="H9" s="111"/>
      <c r="I9" s="112"/>
      <c r="J9" s="45"/>
      <c r="K9" s="45"/>
      <c r="L9" s="47"/>
      <c r="M9" s="47"/>
      <c r="N9" s="47"/>
      <c r="O9" s="47"/>
    </row>
    <row r="10" spans="1:15" s="12" customFormat="1" ht="39.950000000000003" customHeight="1" x14ac:dyDescent="0.25">
      <c r="A10" s="45"/>
      <c r="B10" s="85"/>
      <c r="C10" s="45"/>
      <c r="D10" s="86"/>
      <c r="E10" s="86"/>
      <c r="F10" s="86"/>
      <c r="G10" s="86"/>
      <c r="H10" s="86"/>
      <c r="I10" s="86"/>
      <c r="J10" s="45"/>
      <c r="K10" s="45"/>
      <c r="L10" s="47"/>
      <c r="M10" s="47"/>
      <c r="N10" s="47"/>
      <c r="O10" s="47"/>
    </row>
    <row r="11" spans="1:15" s="44" customFormat="1" ht="39.950000000000003" customHeight="1" x14ac:dyDescent="0.25">
      <c r="B11" s="122" t="s">
        <v>420</v>
      </c>
      <c r="C11" s="122"/>
      <c r="D11" s="122"/>
      <c r="E11" s="122"/>
      <c r="F11" s="122"/>
      <c r="G11" s="122"/>
      <c r="H11" s="122"/>
      <c r="I11" s="122"/>
      <c r="J11" s="122"/>
    </row>
    <row r="12" spans="1:15" s="47" customFormat="1" ht="14.25" customHeight="1" x14ac:dyDescent="0.25">
      <c r="A12" s="45"/>
      <c r="B12" s="46"/>
      <c r="C12" s="45"/>
      <c r="D12" s="45"/>
      <c r="E12" s="45"/>
      <c r="F12" s="45"/>
      <c r="G12" s="45"/>
      <c r="H12" s="45"/>
      <c r="I12" s="45"/>
      <c r="J12" s="45"/>
      <c r="K12" s="45"/>
    </row>
    <row r="13" spans="1:15" s="47" customFormat="1" ht="24.95" customHeight="1" x14ac:dyDescent="0.25">
      <c r="A13" s="45"/>
      <c r="B13" s="46"/>
      <c r="C13" s="48" t="s">
        <v>426</v>
      </c>
      <c r="D13" s="49"/>
      <c r="E13" s="123" t="s">
        <v>385</v>
      </c>
      <c r="F13" s="124"/>
      <c r="G13" s="50" t="s">
        <v>386</v>
      </c>
      <c r="H13" s="128" t="s">
        <v>425</v>
      </c>
      <c r="I13" s="128"/>
      <c r="J13" s="128"/>
      <c r="K13" s="128"/>
      <c r="L13" s="128"/>
    </row>
    <row r="14" spans="1:15" s="47" customFormat="1" ht="24.95" customHeight="1" x14ac:dyDescent="0.25">
      <c r="A14" s="45"/>
      <c r="B14" s="51"/>
      <c r="C14" s="129"/>
      <c r="D14" s="130"/>
      <c r="E14" s="125"/>
      <c r="F14" s="126"/>
      <c r="G14" s="80"/>
      <c r="H14" s="127"/>
      <c r="I14" s="127"/>
      <c r="J14" s="127"/>
      <c r="K14" s="127"/>
      <c r="L14" s="127"/>
    </row>
    <row r="15" spans="1:15" s="35" customFormat="1" ht="60" customHeight="1" x14ac:dyDescent="0.25">
      <c r="E15" s="37"/>
      <c r="F15" s="37"/>
      <c r="G15" s="37"/>
      <c r="H15" s="37"/>
      <c r="I15" s="37"/>
      <c r="J15" s="37"/>
      <c r="K15" s="37"/>
      <c r="L15" s="37"/>
      <c r="M15" s="37"/>
      <c r="N15" s="37"/>
    </row>
    <row r="16" spans="1:15" s="44" customFormat="1" ht="39.950000000000003" customHeight="1" x14ac:dyDescent="0.25">
      <c r="B16" s="122" t="s">
        <v>422</v>
      </c>
      <c r="C16" s="122"/>
      <c r="D16" s="122"/>
      <c r="E16" s="122"/>
      <c r="F16" s="122"/>
      <c r="G16" s="122"/>
      <c r="H16" s="122"/>
      <c r="I16" s="122"/>
      <c r="J16" s="122"/>
    </row>
    <row r="17" spans="1:15" s="47" customFormat="1" ht="14.25" customHeight="1" x14ac:dyDescent="0.25">
      <c r="A17" s="45"/>
      <c r="B17" s="46"/>
      <c r="C17" s="45"/>
      <c r="D17" s="45"/>
      <c r="E17" s="45"/>
      <c r="F17" s="45"/>
      <c r="G17" s="45"/>
      <c r="H17" s="45"/>
      <c r="I17" s="45"/>
      <c r="J17" s="45"/>
      <c r="K17" s="45"/>
    </row>
    <row r="18" spans="1:15" s="47" customFormat="1" ht="22.5" customHeight="1" x14ac:dyDescent="0.25">
      <c r="A18" s="45"/>
      <c r="B18" s="52"/>
      <c r="C18" s="53" t="s">
        <v>423</v>
      </c>
      <c r="D18" s="76"/>
      <c r="E18" s="45" t="s">
        <v>439</v>
      </c>
      <c r="F18" s="45"/>
      <c r="G18" s="45"/>
      <c r="H18" s="45"/>
      <c r="I18" s="45"/>
      <c r="J18" s="45"/>
      <c r="K18" s="45"/>
    </row>
    <row r="19" spans="1:15" s="47" customFormat="1" ht="60" customHeight="1" x14ac:dyDescent="0.25">
      <c r="A19" s="45"/>
      <c r="B19" s="46"/>
      <c r="C19" s="45"/>
      <c r="D19" s="45"/>
      <c r="E19" s="45"/>
      <c r="F19" s="45"/>
      <c r="G19" s="45"/>
      <c r="H19" s="45"/>
      <c r="I19" s="45"/>
      <c r="J19" s="45"/>
      <c r="K19" s="45"/>
    </row>
    <row r="20" spans="1:15" s="44" customFormat="1" ht="39.950000000000003" customHeight="1" x14ac:dyDescent="0.25">
      <c r="B20" s="122" t="s">
        <v>424</v>
      </c>
      <c r="C20" s="122"/>
      <c r="D20" s="122"/>
      <c r="E20" s="122"/>
      <c r="F20" s="122"/>
      <c r="G20" s="122"/>
      <c r="H20" s="122"/>
      <c r="I20" s="122"/>
      <c r="J20" s="122"/>
    </row>
    <row r="21" spans="1:15" s="47" customFormat="1" ht="14.25" customHeight="1" x14ac:dyDescent="0.25">
      <c r="A21" s="45"/>
      <c r="B21" s="46"/>
      <c r="C21" s="45"/>
      <c r="D21" s="45"/>
      <c r="E21" s="45"/>
      <c r="F21" s="45"/>
      <c r="G21" s="45"/>
      <c r="H21" s="45"/>
      <c r="I21" s="45"/>
      <c r="J21" s="45"/>
      <c r="K21" s="45"/>
    </row>
    <row r="22" spans="1:15" ht="138" customHeight="1" x14ac:dyDescent="0.25">
      <c r="A22" s="35"/>
      <c r="B22" s="54" t="s">
        <v>418</v>
      </c>
      <c r="C22" s="55" t="s">
        <v>421</v>
      </c>
      <c r="D22" s="55" t="s">
        <v>435</v>
      </c>
      <c r="E22" s="56" t="s">
        <v>419</v>
      </c>
      <c r="F22" s="56" t="s">
        <v>499</v>
      </c>
      <c r="G22" s="56" t="s">
        <v>500</v>
      </c>
      <c r="H22" s="56" t="s">
        <v>501</v>
      </c>
      <c r="I22" s="56" t="s">
        <v>502</v>
      </c>
      <c r="J22" s="56" t="s">
        <v>503</v>
      </c>
      <c r="K22" s="56" t="s">
        <v>504</v>
      </c>
      <c r="L22" s="56" t="s">
        <v>505</v>
      </c>
      <c r="M22" s="56" t="s">
        <v>506</v>
      </c>
      <c r="N22" s="56" t="s">
        <v>507</v>
      </c>
      <c r="O22" s="35"/>
    </row>
    <row r="23" spans="1:15" s="62" customFormat="1" ht="30" customHeight="1" x14ac:dyDescent="0.25">
      <c r="A23" s="47"/>
      <c r="B23" s="90" t="s">
        <v>125</v>
      </c>
      <c r="C23" s="59" t="s">
        <v>440</v>
      </c>
      <c r="D23" s="87"/>
      <c r="E23" s="60">
        <v>85</v>
      </c>
      <c r="F23" s="77"/>
      <c r="G23" s="61">
        <f>F23*$E23</f>
        <v>0</v>
      </c>
      <c r="H23" s="77"/>
      <c r="I23" s="61">
        <f>H23*$E23</f>
        <v>0</v>
      </c>
      <c r="J23" s="77"/>
      <c r="K23" s="61">
        <f>J23*$E23</f>
        <v>0</v>
      </c>
      <c r="L23" s="77"/>
      <c r="M23" s="61">
        <f>L23*$E23</f>
        <v>0</v>
      </c>
      <c r="N23" s="61">
        <f>G23+I23+K23+M23</f>
        <v>0</v>
      </c>
      <c r="O23" s="47"/>
    </row>
    <row r="24" spans="1:15" s="62" customFormat="1" ht="30" customHeight="1" x14ac:dyDescent="0.25">
      <c r="A24" s="47"/>
      <c r="B24" s="90" t="s">
        <v>126</v>
      </c>
      <c r="C24" s="59" t="s">
        <v>261</v>
      </c>
      <c r="D24" s="78"/>
      <c r="E24" s="60">
        <v>5</v>
      </c>
      <c r="F24" s="77"/>
      <c r="G24" s="61">
        <f t="shared" ref="G24:I44" si="0">F24*$E24</f>
        <v>0</v>
      </c>
      <c r="H24" s="77"/>
      <c r="I24" s="61">
        <f t="shared" si="0"/>
        <v>0</v>
      </c>
      <c r="J24" s="77"/>
      <c r="K24" s="61">
        <f t="shared" ref="K24:K44" si="1">J24*$E24</f>
        <v>0</v>
      </c>
      <c r="L24" s="77"/>
      <c r="M24" s="61">
        <f t="shared" ref="M24:M44" si="2">L24*$E24</f>
        <v>0</v>
      </c>
      <c r="N24" s="61">
        <f t="shared" ref="N24:N44" si="3">G24+I24+K24+M24</f>
        <v>0</v>
      </c>
      <c r="O24" s="47"/>
    </row>
    <row r="25" spans="1:15" s="62" customFormat="1" ht="30" customHeight="1" x14ac:dyDescent="0.25">
      <c r="A25" s="47"/>
      <c r="B25" s="90" t="s">
        <v>127</v>
      </c>
      <c r="C25" s="59" t="s">
        <v>257</v>
      </c>
      <c r="D25" s="78"/>
      <c r="E25" s="60">
        <v>30</v>
      </c>
      <c r="F25" s="77"/>
      <c r="G25" s="61">
        <f t="shared" si="0"/>
        <v>0</v>
      </c>
      <c r="H25" s="77"/>
      <c r="I25" s="61">
        <f t="shared" si="0"/>
        <v>0</v>
      </c>
      <c r="J25" s="77"/>
      <c r="K25" s="61">
        <f t="shared" si="1"/>
        <v>0</v>
      </c>
      <c r="L25" s="77"/>
      <c r="M25" s="61">
        <f t="shared" si="2"/>
        <v>0</v>
      </c>
      <c r="N25" s="61">
        <f t="shared" si="3"/>
        <v>0</v>
      </c>
      <c r="O25" s="47"/>
    </row>
    <row r="26" spans="1:15" s="62" customFormat="1" ht="30" customHeight="1" x14ac:dyDescent="0.25">
      <c r="A26" s="47"/>
      <c r="B26" s="90" t="s">
        <v>128</v>
      </c>
      <c r="C26" s="59" t="s">
        <v>134</v>
      </c>
      <c r="D26" s="78"/>
      <c r="E26" s="60">
        <v>150</v>
      </c>
      <c r="F26" s="77"/>
      <c r="G26" s="61">
        <f t="shared" si="0"/>
        <v>0</v>
      </c>
      <c r="H26" s="77"/>
      <c r="I26" s="61">
        <f t="shared" si="0"/>
        <v>0</v>
      </c>
      <c r="J26" s="77"/>
      <c r="K26" s="61">
        <f t="shared" si="1"/>
        <v>0</v>
      </c>
      <c r="L26" s="77"/>
      <c r="M26" s="61">
        <f t="shared" si="2"/>
        <v>0</v>
      </c>
      <c r="N26" s="61">
        <f t="shared" si="3"/>
        <v>0</v>
      </c>
      <c r="O26" s="47"/>
    </row>
    <row r="27" spans="1:15" s="62" customFormat="1" ht="30" customHeight="1" x14ac:dyDescent="0.25">
      <c r="A27" s="47"/>
      <c r="B27" s="90" t="s">
        <v>129</v>
      </c>
      <c r="C27" s="59" t="s">
        <v>258</v>
      </c>
      <c r="D27" s="78"/>
      <c r="E27" s="60">
        <v>63</v>
      </c>
      <c r="F27" s="77"/>
      <c r="G27" s="61">
        <f t="shared" si="0"/>
        <v>0</v>
      </c>
      <c r="H27" s="77"/>
      <c r="I27" s="61">
        <f t="shared" si="0"/>
        <v>0</v>
      </c>
      <c r="J27" s="77"/>
      <c r="K27" s="61">
        <f t="shared" si="1"/>
        <v>0</v>
      </c>
      <c r="L27" s="77"/>
      <c r="M27" s="61">
        <f t="shared" si="2"/>
        <v>0</v>
      </c>
      <c r="N27" s="61">
        <f t="shared" si="3"/>
        <v>0</v>
      </c>
      <c r="O27" s="47"/>
    </row>
    <row r="28" spans="1:15" s="62" customFormat="1" ht="30" customHeight="1" x14ac:dyDescent="0.25">
      <c r="A28" s="47"/>
      <c r="B28" s="90" t="s">
        <v>130</v>
      </c>
      <c r="C28" s="59" t="s">
        <v>259</v>
      </c>
      <c r="D28" s="78"/>
      <c r="E28" s="60">
        <v>725</v>
      </c>
      <c r="F28" s="77"/>
      <c r="G28" s="61">
        <f t="shared" si="0"/>
        <v>0</v>
      </c>
      <c r="H28" s="77"/>
      <c r="I28" s="61">
        <f t="shared" si="0"/>
        <v>0</v>
      </c>
      <c r="J28" s="77"/>
      <c r="K28" s="61">
        <f t="shared" si="1"/>
        <v>0</v>
      </c>
      <c r="L28" s="77"/>
      <c r="M28" s="61">
        <f t="shared" si="2"/>
        <v>0</v>
      </c>
      <c r="N28" s="61">
        <f t="shared" si="3"/>
        <v>0</v>
      </c>
      <c r="O28" s="47"/>
    </row>
    <row r="29" spans="1:15" s="62" customFormat="1" ht="30" customHeight="1" x14ac:dyDescent="0.25">
      <c r="A29" s="47"/>
      <c r="B29" s="90" t="s">
        <v>131</v>
      </c>
      <c r="C29" s="59" t="s">
        <v>135</v>
      </c>
      <c r="D29" s="78"/>
      <c r="E29" s="60">
        <v>6</v>
      </c>
      <c r="F29" s="77"/>
      <c r="G29" s="61">
        <f t="shared" si="0"/>
        <v>0</v>
      </c>
      <c r="H29" s="77"/>
      <c r="I29" s="61">
        <f t="shared" si="0"/>
        <v>0</v>
      </c>
      <c r="J29" s="77"/>
      <c r="K29" s="61">
        <f t="shared" si="1"/>
        <v>0</v>
      </c>
      <c r="L29" s="77"/>
      <c r="M29" s="61">
        <f t="shared" si="2"/>
        <v>0</v>
      </c>
      <c r="N29" s="61">
        <f t="shared" si="3"/>
        <v>0</v>
      </c>
      <c r="O29" s="47"/>
    </row>
    <row r="30" spans="1:15" s="62" customFormat="1" ht="30" customHeight="1" x14ac:dyDescent="0.25">
      <c r="A30" s="47"/>
      <c r="B30" s="90" t="s">
        <v>132</v>
      </c>
      <c r="C30" s="59" t="s">
        <v>473</v>
      </c>
      <c r="D30" s="87"/>
      <c r="E30" s="60">
        <v>125</v>
      </c>
      <c r="F30" s="77"/>
      <c r="G30" s="61">
        <f t="shared" si="0"/>
        <v>0</v>
      </c>
      <c r="H30" s="77"/>
      <c r="I30" s="61">
        <f t="shared" si="0"/>
        <v>0</v>
      </c>
      <c r="J30" s="77"/>
      <c r="K30" s="61">
        <f t="shared" si="1"/>
        <v>0</v>
      </c>
      <c r="L30" s="77"/>
      <c r="M30" s="61">
        <f t="shared" si="2"/>
        <v>0</v>
      </c>
      <c r="N30" s="61">
        <f t="shared" si="3"/>
        <v>0</v>
      </c>
      <c r="O30" s="47"/>
    </row>
    <row r="31" spans="1:15" s="62" customFormat="1" ht="30" customHeight="1" x14ac:dyDescent="0.25">
      <c r="A31" s="47"/>
      <c r="B31" s="90" t="s">
        <v>133</v>
      </c>
      <c r="C31" s="59" t="s">
        <v>474</v>
      </c>
      <c r="D31" s="87"/>
      <c r="E31" s="60">
        <v>1</v>
      </c>
      <c r="F31" s="77"/>
      <c r="G31" s="61">
        <f t="shared" si="0"/>
        <v>0</v>
      </c>
      <c r="H31" s="77"/>
      <c r="I31" s="61">
        <f t="shared" si="0"/>
        <v>0</v>
      </c>
      <c r="J31" s="77"/>
      <c r="K31" s="61">
        <f t="shared" si="1"/>
        <v>0</v>
      </c>
      <c r="L31" s="77"/>
      <c r="M31" s="61">
        <f t="shared" si="2"/>
        <v>0</v>
      </c>
      <c r="N31" s="61">
        <f t="shared" si="3"/>
        <v>0</v>
      </c>
      <c r="O31" s="47"/>
    </row>
    <row r="32" spans="1:15" s="62" customFormat="1" ht="30" customHeight="1" x14ac:dyDescent="0.25">
      <c r="A32" s="47"/>
      <c r="B32" s="90" t="s">
        <v>265</v>
      </c>
      <c r="C32" s="59" t="s">
        <v>475</v>
      </c>
      <c r="D32" s="87"/>
      <c r="E32" s="60">
        <v>1</v>
      </c>
      <c r="F32" s="77"/>
      <c r="G32" s="61">
        <f t="shared" si="0"/>
        <v>0</v>
      </c>
      <c r="H32" s="77"/>
      <c r="I32" s="61">
        <f t="shared" si="0"/>
        <v>0</v>
      </c>
      <c r="J32" s="77"/>
      <c r="K32" s="61">
        <f t="shared" si="1"/>
        <v>0</v>
      </c>
      <c r="L32" s="77"/>
      <c r="M32" s="61">
        <f t="shared" si="2"/>
        <v>0</v>
      </c>
      <c r="N32" s="61">
        <f t="shared" si="3"/>
        <v>0</v>
      </c>
      <c r="O32" s="47"/>
    </row>
    <row r="33" spans="1:15" s="62" customFormat="1" ht="30" customHeight="1" x14ac:dyDescent="0.25">
      <c r="A33" s="47"/>
      <c r="B33" s="90" t="s">
        <v>266</v>
      </c>
      <c r="C33" s="59" t="s">
        <v>476</v>
      </c>
      <c r="D33" s="87"/>
      <c r="E33" s="60">
        <v>2</v>
      </c>
      <c r="F33" s="77"/>
      <c r="G33" s="61">
        <f t="shared" si="0"/>
        <v>0</v>
      </c>
      <c r="H33" s="77"/>
      <c r="I33" s="61">
        <f t="shared" si="0"/>
        <v>0</v>
      </c>
      <c r="J33" s="77"/>
      <c r="K33" s="61">
        <f t="shared" si="1"/>
        <v>0</v>
      </c>
      <c r="L33" s="77"/>
      <c r="M33" s="61">
        <f t="shared" si="2"/>
        <v>0</v>
      </c>
      <c r="N33" s="61">
        <f t="shared" si="3"/>
        <v>0</v>
      </c>
      <c r="O33" s="47"/>
    </row>
    <row r="34" spans="1:15" s="62" customFormat="1" ht="30" customHeight="1" x14ac:dyDescent="0.25">
      <c r="A34" s="47"/>
      <c r="B34" s="90" t="s">
        <v>267</v>
      </c>
      <c r="C34" s="59" t="s">
        <v>477</v>
      </c>
      <c r="D34" s="87"/>
      <c r="E34" s="60">
        <v>2</v>
      </c>
      <c r="F34" s="77"/>
      <c r="G34" s="61">
        <f t="shared" si="0"/>
        <v>0</v>
      </c>
      <c r="H34" s="77"/>
      <c r="I34" s="61">
        <f t="shared" si="0"/>
        <v>0</v>
      </c>
      <c r="J34" s="77"/>
      <c r="K34" s="61">
        <f t="shared" si="1"/>
        <v>0</v>
      </c>
      <c r="L34" s="77"/>
      <c r="M34" s="61">
        <f t="shared" si="2"/>
        <v>0</v>
      </c>
      <c r="N34" s="61">
        <f t="shared" si="3"/>
        <v>0</v>
      </c>
      <c r="O34" s="47"/>
    </row>
    <row r="35" spans="1:15" s="62" customFormat="1" ht="30" customHeight="1" x14ac:dyDescent="0.25">
      <c r="A35" s="47"/>
      <c r="B35" s="90" t="s">
        <v>268</v>
      </c>
      <c r="C35" s="59" t="s">
        <v>441</v>
      </c>
      <c r="D35" s="87"/>
      <c r="E35" s="60">
        <v>16</v>
      </c>
      <c r="F35" s="77"/>
      <c r="G35" s="61">
        <f t="shared" si="0"/>
        <v>0</v>
      </c>
      <c r="H35" s="77"/>
      <c r="I35" s="61">
        <f t="shared" si="0"/>
        <v>0</v>
      </c>
      <c r="J35" s="77"/>
      <c r="K35" s="61">
        <f t="shared" si="1"/>
        <v>0</v>
      </c>
      <c r="L35" s="77"/>
      <c r="M35" s="61">
        <f t="shared" si="2"/>
        <v>0</v>
      </c>
      <c r="N35" s="61">
        <f t="shared" si="3"/>
        <v>0</v>
      </c>
      <c r="O35" s="47"/>
    </row>
    <row r="36" spans="1:15" s="62" customFormat="1" ht="30" customHeight="1" x14ac:dyDescent="0.25">
      <c r="A36" s="47"/>
      <c r="B36" s="90" t="s">
        <v>269</v>
      </c>
      <c r="C36" s="59" t="s">
        <v>442</v>
      </c>
      <c r="D36" s="87"/>
      <c r="E36" s="60">
        <v>225</v>
      </c>
      <c r="F36" s="77"/>
      <c r="G36" s="61">
        <f t="shared" si="0"/>
        <v>0</v>
      </c>
      <c r="H36" s="77"/>
      <c r="I36" s="61">
        <f t="shared" si="0"/>
        <v>0</v>
      </c>
      <c r="J36" s="77"/>
      <c r="K36" s="61">
        <f t="shared" si="1"/>
        <v>0</v>
      </c>
      <c r="L36" s="77"/>
      <c r="M36" s="61">
        <f t="shared" si="2"/>
        <v>0</v>
      </c>
      <c r="N36" s="61">
        <f t="shared" si="3"/>
        <v>0</v>
      </c>
      <c r="O36" s="47"/>
    </row>
    <row r="37" spans="1:15" s="62" customFormat="1" ht="30" customHeight="1" x14ac:dyDescent="0.25">
      <c r="A37" s="47"/>
      <c r="B37" s="90" t="s">
        <v>270</v>
      </c>
      <c r="C37" s="59" t="s">
        <v>443</v>
      </c>
      <c r="D37" s="87"/>
      <c r="E37" s="60">
        <v>475</v>
      </c>
      <c r="F37" s="77"/>
      <c r="G37" s="61">
        <f t="shared" si="0"/>
        <v>0</v>
      </c>
      <c r="H37" s="77"/>
      <c r="I37" s="61">
        <f t="shared" si="0"/>
        <v>0</v>
      </c>
      <c r="J37" s="77"/>
      <c r="K37" s="61">
        <f t="shared" si="1"/>
        <v>0</v>
      </c>
      <c r="L37" s="77"/>
      <c r="M37" s="61">
        <f t="shared" si="2"/>
        <v>0</v>
      </c>
      <c r="N37" s="61">
        <f t="shared" si="3"/>
        <v>0</v>
      </c>
      <c r="O37" s="47"/>
    </row>
    <row r="38" spans="1:15" s="62" customFormat="1" ht="30" customHeight="1" x14ac:dyDescent="0.25">
      <c r="A38" s="47"/>
      <c r="B38" s="90" t="s">
        <v>271</v>
      </c>
      <c r="C38" s="59" t="s">
        <v>444</v>
      </c>
      <c r="D38" s="87"/>
      <c r="E38" s="60">
        <v>800</v>
      </c>
      <c r="F38" s="77"/>
      <c r="G38" s="61">
        <f t="shared" si="0"/>
        <v>0</v>
      </c>
      <c r="H38" s="77"/>
      <c r="I38" s="61">
        <f t="shared" si="0"/>
        <v>0</v>
      </c>
      <c r="J38" s="77"/>
      <c r="K38" s="61">
        <f t="shared" si="1"/>
        <v>0</v>
      </c>
      <c r="L38" s="77"/>
      <c r="M38" s="61">
        <f t="shared" si="2"/>
        <v>0</v>
      </c>
      <c r="N38" s="61">
        <f t="shared" si="3"/>
        <v>0</v>
      </c>
      <c r="O38" s="47"/>
    </row>
    <row r="39" spans="1:15" s="62" customFormat="1" ht="30" customHeight="1" x14ac:dyDescent="0.25">
      <c r="A39" s="47"/>
      <c r="B39" s="90" t="s">
        <v>272</v>
      </c>
      <c r="C39" s="59" t="s">
        <v>445</v>
      </c>
      <c r="D39" s="87"/>
      <c r="E39" s="60">
        <v>575</v>
      </c>
      <c r="F39" s="77"/>
      <c r="G39" s="61">
        <f t="shared" si="0"/>
        <v>0</v>
      </c>
      <c r="H39" s="77"/>
      <c r="I39" s="61">
        <f t="shared" si="0"/>
        <v>0</v>
      </c>
      <c r="J39" s="77"/>
      <c r="K39" s="61">
        <f t="shared" si="1"/>
        <v>0</v>
      </c>
      <c r="L39" s="77"/>
      <c r="M39" s="61">
        <f t="shared" si="2"/>
        <v>0</v>
      </c>
      <c r="N39" s="61">
        <f t="shared" si="3"/>
        <v>0</v>
      </c>
      <c r="O39" s="47"/>
    </row>
    <row r="40" spans="1:15" s="62" customFormat="1" ht="30" customHeight="1" x14ac:dyDescent="0.25">
      <c r="A40" s="47"/>
      <c r="B40" s="90" t="s">
        <v>368</v>
      </c>
      <c r="C40" s="59" t="s">
        <v>145</v>
      </c>
      <c r="D40" s="78"/>
      <c r="E40" s="60">
        <v>225</v>
      </c>
      <c r="F40" s="77"/>
      <c r="G40" s="61">
        <f t="shared" si="0"/>
        <v>0</v>
      </c>
      <c r="H40" s="77"/>
      <c r="I40" s="61">
        <f t="shared" si="0"/>
        <v>0</v>
      </c>
      <c r="J40" s="77"/>
      <c r="K40" s="61">
        <f t="shared" si="1"/>
        <v>0</v>
      </c>
      <c r="L40" s="77"/>
      <c r="M40" s="61">
        <f t="shared" si="2"/>
        <v>0</v>
      </c>
      <c r="N40" s="61">
        <f t="shared" si="3"/>
        <v>0</v>
      </c>
      <c r="O40" s="47"/>
    </row>
    <row r="41" spans="1:15" s="62" customFormat="1" ht="30" customHeight="1" x14ac:dyDescent="0.25">
      <c r="A41" s="47"/>
      <c r="B41" s="90" t="s">
        <v>370</v>
      </c>
      <c r="C41" s="59" t="s">
        <v>146</v>
      </c>
      <c r="D41" s="78"/>
      <c r="E41" s="60">
        <v>9750</v>
      </c>
      <c r="F41" s="77"/>
      <c r="G41" s="61">
        <f t="shared" si="0"/>
        <v>0</v>
      </c>
      <c r="H41" s="77"/>
      <c r="I41" s="61">
        <f t="shared" si="0"/>
        <v>0</v>
      </c>
      <c r="J41" s="77"/>
      <c r="K41" s="61">
        <f t="shared" si="1"/>
        <v>0</v>
      </c>
      <c r="L41" s="77"/>
      <c r="M41" s="61">
        <f t="shared" si="2"/>
        <v>0</v>
      </c>
      <c r="N41" s="61">
        <f t="shared" si="3"/>
        <v>0</v>
      </c>
      <c r="O41" s="47"/>
    </row>
    <row r="42" spans="1:15" s="62" customFormat="1" ht="30" customHeight="1" x14ac:dyDescent="0.25">
      <c r="A42" s="47"/>
      <c r="B42" s="90" t="s">
        <v>371</v>
      </c>
      <c r="C42" s="59" t="s">
        <v>147</v>
      </c>
      <c r="D42" s="78"/>
      <c r="E42" s="60">
        <v>6250</v>
      </c>
      <c r="F42" s="77"/>
      <c r="G42" s="61">
        <f t="shared" si="0"/>
        <v>0</v>
      </c>
      <c r="H42" s="77"/>
      <c r="I42" s="61">
        <f t="shared" si="0"/>
        <v>0</v>
      </c>
      <c r="J42" s="77"/>
      <c r="K42" s="61">
        <f t="shared" si="1"/>
        <v>0</v>
      </c>
      <c r="L42" s="77"/>
      <c r="M42" s="61">
        <f t="shared" si="2"/>
        <v>0</v>
      </c>
      <c r="N42" s="61">
        <f t="shared" si="3"/>
        <v>0</v>
      </c>
      <c r="O42" s="47"/>
    </row>
    <row r="43" spans="1:15" s="62" customFormat="1" ht="30" customHeight="1" x14ac:dyDescent="0.25">
      <c r="A43" s="47"/>
      <c r="B43" s="90" t="s">
        <v>372</v>
      </c>
      <c r="C43" s="59" t="s">
        <v>148</v>
      </c>
      <c r="D43" s="78"/>
      <c r="E43" s="60">
        <v>1950</v>
      </c>
      <c r="F43" s="77"/>
      <c r="G43" s="61">
        <f t="shared" si="0"/>
        <v>0</v>
      </c>
      <c r="H43" s="77"/>
      <c r="I43" s="61">
        <f t="shared" si="0"/>
        <v>0</v>
      </c>
      <c r="J43" s="77"/>
      <c r="K43" s="61">
        <f t="shared" si="1"/>
        <v>0</v>
      </c>
      <c r="L43" s="77"/>
      <c r="M43" s="61">
        <f t="shared" si="2"/>
        <v>0</v>
      </c>
      <c r="N43" s="61">
        <f t="shared" si="3"/>
        <v>0</v>
      </c>
      <c r="O43" s="47"/>
    </row>
    <row r="44" spans="1:15" s="62" customFormat="1" ht="30" customHeight="1" x14ac:dyDescent="0.25">
      <c r="A44" s="47"/>
      <c r="B44" s="90" t="s">
        <v>373</v>
      </c>
      <c r="C44" s="59" t="s">
        <v>369</v>
      </c>
      <c r="D44" s="78"/>
      <c r="E44" s="60">
        <v>30</v>
      </c>
      <c r="F44" s="77"/>
      <c r="G44" s="61">
        <f t="shared" si="0"/>
        <v>0</v>
      </c>
      <c r="H44" s="77"/>
      <c r="I44" s="61">
        <f t="shared" si="0"/>
        <v>0</v>
      </c>
      <c r="J44" s="77"/>
      <c r="K44" s="61">
        <f t="shared" si="1"/>
        <v>0</v>
      </c>
      <c r="L44" s="77"/>
      <c r="M44" s="61">
        <f t="shared" si="2"/>
        <v>0</v>
      </c>
      <c r="N44" s="61">
        <f t="shared" si="3"/>
        <v>0</v>
      </c>
      <c r="O44" s="47"/>
    </row>
    <row r="45" spans="1:15" ht="9" customHeight="1" x14ac:dyDescent="0.25">
      <c r="A45" s="35"/>
      <c r="B45" s="35"/>
      <c r="C45" s="35"/>
      <c r="D45" s="35"/>
      <c r="E45" s="37"/>
      <c r="F45" s="37"/>
      <c r="G45" s="63"/>
      <c r="H45" s="37"/>
      <c r="I45" s="63"/>
      <c r="J45" s="37"/>
      <c r="K45" s="63"/>
      <c r="L45" s="37"/>
      <c r="M45" s="63"/>
      <c r="N45" s="63"/>
      <c r="O45" s="35"/>
    </row>
    <row r="46" spans="1:15" s="62" customFormat="1" ht="24.95" customHeight="1" x14ac:dyDescent="0.25">
      <c r="A46" s="47"/>
      <c r="B46" s="46"/>
      <c r="C46" s="46"/>
      <c r="D46" s="46"/>
      <c r="E46" s="64"/>
      <c r="F46" s="64" t="s">
        <v>428</v>
      </c>
      <c r="G46" s="65">
        <f>SUM(G23:G44)</f>
        <v>0</v>
      </c>
      <c r="H46" s="89"/>
      <c r="I46" s="65">
        <f>SUM(I23:I44)</f>
        <v>0</v>
      </c>
      <c r="J46" s="89"/>
      <c r="K46" s="65">
        <f>SUM(K23:K44)</f>
        <v>0</v>
      </c>
      <c r="L46" s="89"/>
      <c r="M46" s="65">
        <f>SUM(M23:M44)</f>
        <v>0</v>
      </c>
      <c r="N46" s="67">
        <f>SUM(N23:N44)</f>
        <v>0</v>
      </c>
      <c r="O46" s="47"/>
    </row>
    <row r="47" spans="1:15" x14ac:dyDescent="0.25">
      <c r="A47" s="35"/>
      <c r="B47" s="35"/>
      <c r="C47" s="35"/>
      <c r="D47" s="35"/>
      <c r="E47" s="37"/>
      <c r="F47" s="37"/>
      <c r="G47" s="37"/>
      <c r="H47" s="37"/>
      <c r="I47" s="37"/>
      <c r="J47" s="37"/>
      <c r="K47" s="37"/>
      <c r="L47" s="37"/>
      <c r="M47" s="37"/>
      <c r="N47" s="37"/>
    </row>
    <row r="48" spans="1:15" s="35" customFormat="1" ht="20.100000000000001" customHeight="1" x14ac:dyDescent="0.25">
      <c r="B48" s="113" t="s">
        <v>429</v>
      </c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5"/>
      <c r="N48" s="32">
        <v>0</v>
      </c>
    </row>
    <row r="49" spans="1:15" s="35" customFormat="1" ht="20.100000000000001" customHeight="1" x14ac:dyDescent="0.25">
      <c r="B49" s="116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8"/>
      <c r="N49" s="68">
        <f>ROUND(N46*N48*-1,2)</f>
        <v>0</v>
      </c>
    </row>
    <row r="50" spans="1:15" s="35" customFormat="1" ht="7.5" customHeight="1" x14ac:dyDescent="0.3">
      <c r="B50" s="69"/>
    </row>
    <row r="51" spans="1:15" s="35" customFormat="1" ht="20.100000000000001" customHeight="1" x14ac:dyDescent="0.25">
      <c r="B51" s="119" t="s">
        <v>430</v>
      </c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1"/>
      <c r="N51" s="70">
        <f>N46+N49</f>
        <v>0</v>
      </c>
    </row>
    <row r="52" spans="1:15" s="35" customFormat="1" ht="7.5" customHeight="1" x14ac:dyDescent="0.25"/>
    <row r="53" spans="1:15" s="35" customFormat="1" ht="20.100000000000001" customHeight="1" x14ac:dyDescent="0.25">
      <c r="B53" s="113" t="s">
        <v>375</v>
      </c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5"/>
      <c r="N53" s="33">
        <v>0.19</v>
      </c>
    </row>
    <row r="54" spans="1:15" s="35" customFormat="1" ht="20.100000000000001" customHeight="1" x14ac:dyDescent="0.25">
      <c r="B54" s="116"/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8"/>
      <c r="N54" s="70">
        <f>ROUND(N51*N53,2)</f>
        <v>0</v>
      </c>
    </row>
    <row r="55" spans="1:15" s="35" customFormat="1" ht="7.5" customHeight="1" x14ac:dyDescent="0.3">
      <c r="B55" s="69"/>
    </row>
    <row r="56" spans="1:15" s="35" customFormat="1" ht="20.100000000000001" customHeight="1" x14ac:dyDescent="0.25">
      <c r="B56" s="119" t="s">
        <v>374</v>
      </c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1"/>
      <c r="N56" s="70">
        <f>N51+N54</f>
        <v>0</v>
      </c>
    </row>
    <row r="57" spans="1:15" x14ac:dyDescent="0.25">
      <c r="A57" s="35"/>
      <c r="B57" s="35"/>
      <c r="C57" s="35"/>
      <c r="D57" s="35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5"/>
    </row>
    <row r="58" spans="1:15" s="35" customFormat="1" ht="18.75" x14ac:dyDescent="0.25">
      <c r="A58" s="71"/>
      <c r="B58" s="108"/>
      <c r="C58" s="108"/>
      <c r="D58" s="88" t="s">
        <v>431</v>
      </c>
      <c r="E58" s="34"/>
      <c r="F58" s="109" t="s">
        <v>432</v>
      </c>
      <c r="G58" s="109"/>
      <c r="H58" s="109"/>
      <c r="I58" s="34"/>
      <c r="J58" s="47" t="s">
        <v>433</v>
      </c>
      <c r="K58" s="73"/>
    </row>
    <row r="59" spans="1:15" s="35" customFormat="1" x14ac:dyDescent="0.25">
      <c r="A59" s="71"/>
      <c r="F59" s="74"/>
      <c r="G59" s="74" t="s">
        <v>434</v>
      </c>
    </row>
    <row r="60" spans="1:15" x14ac:dyDescent="0.25">
      <c r="A60" s="35"/>
      <c r="B60" s="35"/>
      <c r="C60" s="35"/>
      <c r="D60" s="35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5"/>
    </row>
    <row r="61" spans="1:15" x14ac:dyDescent="0.25">
      <c r="A61" s="35"/>
      <c r="B61" s="35"/>
      <c r="C61" s="35"/>
      <c r="D61" s="35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5"/>
    </row>
  </sheetData>
  <sheetProtection algorithmName="SHA-512" hashValue="PIlmg824qn9nPuIX0RDZr0pTItT0em9t4RTn5puI3V2XFg86rp8Sg3T88tAxAOccFEfn2DgbE8M72UckH3uDyQ==" saltValue="EvhvgFlPxkINYXD4DAUl7A==" spinCount="100000" sheet="1" selectLockedCells="1"/>
  <mergeCells count="15">
    <mergeCell ref="D9:I9"/>
    <mergeCell ref="B11:J11"/>
    <mergeCell ref="E13:F13"/>
    <mergeCell ref="H13:L13"/>
    <mergeCell ref="C14:D14"/>
    <mergeCell ref="E14:F14"/>
    <mergeCell ref="H14:L14"/>
    <mergeCell ref="B58:C58"/>
    <mergeCell ref="F58:H58"/>
    <mergeCell ref="B16:J16"/>
    <mergeCell ref="B20:J20"/>
    <mergeCell ref="B48:M49"/>
    <mergeCell ref="B51:M51"/>
    <mergeCell ref="B53:M54"/>
    <mergeCell ref="B56:M56"/>
  </mergeCells>
  <phoneticPr fontId="2" type="noConversion"/>
  <dataValidations count="2">
    <dataValidation type="decimal" operator="greaterThanOrEqual" allowBlank="1" showInputMessage="1" showErrorMessage="1" sqref="F23:F44 H23:H44 J23:J44 L23:L44" xr:uid="{6808260F-ACC3-454E-9FEE-B897B57DE70B}">
      <formula1>0</formula1>
    </dataValidation>
    <dataValidation type="decimal" operator="greaterThanOrEqual" allowBlank="1" showInputMessage="1" showErrorMessage="1" sqref="D18" xr:uid="{FBAEFB70-5DAA-426E-9828-BEA05D8CCD1E}">
      <formula1>3</formula1>
    </dataValidation>
  </dataValidations>
  <pageMargins left="0.7" right="0.7" top="0.78740157499999996" bottom="0.78740157499999996" header="0.3" footer="0.3"/>
  <pageSetup paperSize="9" scale="5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74C54-A79F-4218-A7E8-A7BE2A710768}">
  <sheetPr>
    <pageSetUpPr fitToPage="1"/>
  </sheetPr>
  <dimension ref="A1:O84"/>
  <sheetViews>
    <sheetView workbookViewId="0">
      <pane ySplit="5" topLeftCell="A11" activePane="bottomLeft" state="frozen"/>
      <selection pane="bottomLeft" activeCell="C14" sqref="C14:D14"/>
    </sheetView>
  </sheetViews>
  <sheetFormatPr baseColWidth="10" defaultColWidth="0" defaultRowHeight="15.75" customHeight="1" zeroHeight="1" x14ac:dyDescent="0.25"/>
  <cols>
    <col min="1" max="1" width="3.125" style="57" customWidth="1"/>
    <col min="2" max="2" width="5" style="57" customWidth="1"/>
    <col min="3" max="3" width="32.25" style="57" customWidth="1"/>
    <col min="4" max="4" width="40.125" style="57" customWidth="1"/>
    <col min="5" max="5" width="9.625" style="75" customWidth="1"/>
    <col min="6" max="6" width="11" style="75" customWidth="1"/>
    <col min="7" max="7" width="12.5" style="75" customWidth="1"/>
    <col min="8" max="8" width="11" style="75" customWidth="1"/>
    <col min="9" max="9" width="12.5" style="75" customWidth="1"/>
    <col min="10" max="10" width="11" style="75" customWidth="1"/>
    <col min="11" max="11" width="12.5" style="75" customWidth="1"/>
    <col min="12" max="12" width="11" style="75" customWidth="1"/>
    <col min="13" max="13" width="12.5" style="75" customWidth="1"/>
    <col min="14" max="14" width="15" style="75" customWidth="1"/>
    <col min="15" max="15" width="3.75" style="57" customWidth="1"/>
    <col min="16" max="16384" width="11" style="57" hidden="1"/>
  </cols>
  <sheetData>
    <row r="1" spans="1:15" s="35" customFormat="1" ht="9" customHeight="1" x14ac:dyDescent="0.25">
      <c r="B1" s="36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s="35" customFormat="1" ht="18.75" x14ac:dyDescent="0.25">
      <c r="B2" s="38" t="str">
        <f>Zusammenfassung!B2</f>
        <v>37-2026-03 – Rahmenvereinbarung: Lieferung von medizinischem Verbrauchsmaterial</v>
      </c>
      <c r="C2" s="38"/>
      <c r="D2" s="38"/>
      <c r="E2" s="39"/>
      <c r="F2" s="39"/>
      <c r="G2" s="39"/>
      <c r="H2" s="39"/>
      <c r="I2" s="39"/>
      <c r="J2" s="40"/>
      <c r="K2" s="39"/>
      <c r="L2" s="37"/>
      <c r="M2" s="39"/>
      <c r="N2" s="39"/>
    </row>
    <row r="3" spans="1:15" s="35" customFormat="1" ht="21" customHeight="1" x14ac:dyDescent="0.3">
      <c r="B3" s="41" t="s">
        <v>446</v>
      </c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5" s="35" customFormat="1" ht="24" customHeight="1" x14ac:dyDescent="0.25">
      <c r="B4" s="42" t="s">
        <v>382</v>
      </c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5" s="35" customFormat="1" ht="9" customHeight="1" x14ac:dyDescent="0.3">
      <c r="B5" s="41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1:15" s="35" customFormat="1" ht="13.5" customHeight="1" x14ac:dyDescent="0.25">
      <c r="B6" s="43"/>
      <c r="E6" s="37"/>
      <c r="F6" s="37"/>
      <c r="G6" s="37"/>
      <c r="H6" s="37"/>
      <c r="I6" s="37"/>
      <c r="J6" s="37"/>
      <c r="K6" s="37"/>
      <c r="L6" s="37"/>
      <c r="M6" s="37"/>
      <c r="N6" s="37"/>
    </row>
    <row r="7" spans="1:15" s="25" customFormat="1" ht="24.95" customHeight="1" x14ac:dyDescent="0.25">
      <c r="A7" s="82"/>
      <c r="B7" s="83" t="s">
        <v>381</v>
      </c>
      <c r="C7" s="82"/>
      <c r="D7" s="82"/>
      <c r="E7" s="82"/>
      <c r="F7" s="82"/>
      <c r="G7" s="82"/>
      <c r="H7" s="82"/>
      <c r="I7" s="82"/>
      <c r="J7" s="82"/>
      <c r="K7" s="82"/>
      <c r="L7" s="84"/>
      <c r="M7" s="84"/>
      <c r="N7" s="84"/>
      <c r="O7" s="84"/>
    </row>
    <row r="8" spans="1:15" s="12" customFormat="1" ht="14.25" customHeight="1" x14ac:dyDescent="0.25">
      <c r="A8" s="45"/>
      <c r="B8" s="46"/>
      <c r="C8" s="45"/>
      <c r="D8" s="45"/>
      <c r="E8" s="45"/>
      <c r="F8" s="45"/>
      <c r="G8" s="45"/>
      <c r="H8" s="45"/>
      <c r="I8" s="45"/>
      <c r="J8" s="45"/>
      <c r="K8" s="45"/>
      <c r="L8" s="47"/>
      <c r="M8" s="47"/>
      <c r="N8" s="47"/>
      <c r="O8" s="47"/>
    </row>
    <row r="9" spans="1:15" s="12" customFormat="1" ht="24.75" customHeight="1" x14ac:dyDescent="0.25">
      <c r="A9" s="45"/>
      <c r="B9" s="85"/>
      <c r="C9" s="45"/>
      <c r="D9" s="110" t="str">
        <f>IF(Zusammenfassung!D9&lt;&gt;"bitte eintragen",Zusammenfassung!D9,"bitte im Registerblatt 'Zusammenfassung' eintragen")</f>
        <v>bitte im Registerblatt 'Zusammenfassung' eintragen</v>
      </c>
      <c r="E9" s="111"/>
      <c r="F9" s="111"/>
      <c r="G9" s="111"/>
      <c r="H9" s="111"/>
      <c r="I9" s="112"/>
      <c r="J9" s="45"/>
      <c r="K9" s="45"/>
      <c r="L9" s="47"/>
      <c r="M9" s="47"/>
      <c r="N9" s="47"/>
      <c r="O9" s="47"/>
    </row>
    <row r="10" spans="1:15" s="12" customFormat="1" ht="39.950000000000003" customHeight="1" x14ac:dyDescent="0.25">
      <c r="A10" s="45"/>
      <c r="B10" s="85"/>
      <c r="C10" s="45"/>
      <c r="D10" s="86"/>
      <c r="E10" s="86"/>
      <c r="F10" s="86"/>
      <c r="G10" s="86"/>
      <c r="H10" s="86"/>
      <c r="I10" s="86"/>
      <c r="J10" s="45"/>
      <c r="K10" s="45"/>
      <c r="L10" s="47"/>
      <c r="M10" s="47"/>
      <c r="N10" s="47"/>
      <c r="O10" s="47"/>
    </row>
    <row r="11" spans="1:15" s="44" customFormat="1" ht="39.950000000000003" customHeight="1" x14ac:dyDescent="0.25">
      <c r="B11" s="122" t="s">
        <v>420</v>
      </c>
      <c r="C11" s="122"/>
      <c r="D11" s="122"/>
      <c r="E11" s="122"/>
      <c r="F11" s="122"/>
      <c r="G11" s="122"/>
      <c r="H11" s="122"/>
      <c r="I11" s="122"/>
      <c r="J11" s="122"/>
    </row>
    <row r="12" spans="1:15" s="47" customFormat="1" ht="14.25" customHeight="1" x14ac:dyDescent="0.25">
      <c r="A12" s="45"/>
      <c r="B12" s="46"/>
      <c r="C12" s="45"/>
      <c r="D12" s="45"/>
      <c r="E12" s="45"/>
      <c r="F12" s="45"/>
      <c r="G12" s="45"/>
      <c r="H12" s="45"/>
      <c r="I12" s="45"/>
      <c r="J12" s="45"/>
      <c r="K12" s="45"/>
    </row>
    <row r="13" spans="1:15" s="47" customFormat="1" ht="24.95" customHeight="1" x14ac:dyDescent="0.25">
      <c r="A13" s="45"/>
      <c r="B13" s="46"/>
      <c r="C13" s="48" t="s">
        <v>426</v>
      </c>
      <c r="D13" s="49"/>
      <c r="E13" s="123" t="s">
        <v>385</v>
      </c>
      <c r="F13" s="124"/>
      <c r="G13" s="50" t="s">
        <v>386</v>
      </c>
      <c r="H13" s="128" t="s">
        <v>425</v>
      </c>
      <c r="I13" s="128"/>
      <c r="J13" s="128"/>
      <c r="K13" s="128"/>
      <c r="L13" s="128"/>
    </row>
    <row r="14" spans="1:15" s="47" customFormat="1" ht="24.95" customHeight="1" x14ac:dyDescent="0.25">
      <c r="A14" s="45"/>
      <c r="B14" s="51"/>
      <c r="C14" s="129"/>
      <c r="D14" s="130"/>
      <c r="E14" s="125"/>
      <c r="F14" s="126"/>
      <c r="G14" s="80"/>
      <c r="H14" s="127"/>
      <c r="I14" s="127"/>
      <c r="J14" s="127"/>
      <c r="K14" s="127"/>
      <c r="L14" s="127"/>
    </row>
    <row r="15" spans="1:15" s="35" customFormat="1" ht="60" customHeight="1" x14ac:dyDescent="0.25">
      <c r="E15" s="37"/>
      <c r="F15" s="37"/>
      <c r="G15" s="37"/>
      <c r="H15" s="37"/>
      <c r="I15" s="37"/>
      <c r="J15" s="37"/>
      <c r="K15" s="37"/>
      <c r="L15" s="37"/>
      <c r="M15" s="37"/>
      <c r="N15" s="37"/>
    </row>
    <row r="16" spans="1:15" s="44" customFormat="1" ht="39.950000000000003" customHeight="1" x14ac:dyDescent="0.25">
      <c r="B16" s="122" t="s">
        <v>422</v>
      </c>
      <c r="C16" s="122"/>
      <c r="D16" s="122"/>
      <c r="E16" s="122"/>
      <c r="F16" s="122"/>
      <c r="G16" s="122"/>
      <c r="H16" s="122"/>
      <c r="I16" s="122"/>
      <c r="J16" s="122"/>
    </row>
    <row r="17" spans="1:15" s="47" customFormat="1" ht="14.25" customHeight="1" x14ac:dyDescent="0.25">
      <c r="A17" s="45"/>
      <c r="B17" s="46"/>
      <c r="C17" s="45"/>
      <c r="D17" s="45"/>
      <c r="E17" s="45"/>
      <c r="F17" s="45"/>
      <c r="G17" s="45"/>
      <c r="H17" s="45"/>
      <c r="I17" s="45"/>
      <c r="J17" s="45"/>
      <c r="K17" s="45"/>
    </row>
    <row r="18" spans="1:15" s="47" customFormat="1" ht="22.5" customHeight="1" x14ac:dyDescent="0.25">
      <c r="A18" s="45"/>
      <c r="B18" s="52"/>
      <c r="C18" s="53" t="s">
        <v>423</v>
      </c>
      <c r="D18" s="76"/>
      <c r="E18" s="45" t="s">
        <v>447</v>
      </c>
      <c r="F18" s="45"/>
      <c r="G18" s="45"/>
      <c r="H18" s="45"/>
      <c r="I18" s="45"/>
      <c r="J18" s="45"/>
      <c r="K18" s="45"/>
    </row>
    <row r="19" spans="1:15" s="47" customFormat="1" ht="60" customHeight="1" x14ac:dyDescent="0.25">
      <c r="A19" s="45"/>
      <c r="B19" s="46"/>
      <c r="C19" s="45"/>
      <c r="D19" s="45"/>
      <c r="E19" s="45"/>
      <c r="F19" s="45"/>
      <c r="G19" s="45"/>
      <c r="H19" s="45"/>
      <c r="I19" s="45"/>
      <c r="J19" s="45"/>
      <c r="K19" s="45"/>
    </row>
    <row r="20" spans="1:15" s="44" customFormat="1" ht="39.950000000000003" customHeight="1" x14ac:dyDescent="0.25">
      <c r="B20" s="122" t="s">
        <v>424</v>
      </c>
      <c r="C20" s="122"/>
      <c r="D20" s="122"/>
      <c r="E20" s="122"/>
      <c r="F20" s="122"/>
      <c r="G20" s="122"/>
      <c r="H20" s="122"/>
      <c r="I20" s="122"/>
      <c r="J20" s="122"/>
    </row>
    <row r="21" spans="1:15" s="47" customFormat="1" ht="14.25" customHeight="1" x14ac:dyDescent="0.25">
      <c r="A21" s="45"/>
      <c r="B21" s="46"/>
      <c r="C21" s="45"/>
      <c r="D21" s="45"/>
      <c r="E21" s="45"/>
      <c r="F21" s="45"/>
      <c r="G21" s="45"/>
      <c r="H21" s="45"/>
      <c r="I21" s="45"/>
      <c r="J21" s="45"/>
      <c r="K21" s="45"/>
    </row>
    <row r="22" spans="1:15" ht="138" customHeight="1" x14ac:dyDescent="0.25">
      <c r="A22" s="35"/>
      <c r="B22" s="54" t="s">
        <v>418</v>
      </c>
      <c r="C22" s="55" t="s">
        <v>421</v>
      </c>
      <c r="D22" s="55" t="s">
        <v>435</v>
      </c>
      <c r="E22" s="56" t="s">
        <v>419</v>
      </c>
      <c r="F22" s="56" t="s">
        <v>499</v>
      </c>
      <c r="G22" s="56" t="s">
        <v>500</v>
      </c>
      <c r="H22" s="56" t="s">
        <v>501</v>
      </c>
      <c r="I22" s="56" t="s">
        <v>502</v>
      </c>
      <c r="J22" s="56" t="s">
        <v>503</v>
      </c>
      <c r="K22" s="56" t="s">
        <v>504</v>
      </c>
      <c r="L22" s="56" t="s">
        <v>505</v>
      </c>
      <c r="M22" s="56" t="s">
        <v>506</v>
      </c>
      <c r="N22" s="56" t="s">
        <v>507</v>
      </c>
      <c r="O22" s="35"/>
    </row>
    <row r="23" spans="1:15" s="62" customFormat="1" ht="30" customHeight="1" x14ac:dyDescent="0.25">
      <c r="A23" s="47"/>
      <c r="B23" s="90" t="s">
        <v>136</v>
      </c>
      <c r="C23" s="59" t="s">
        <v>246</v>
      </c>
      <c r="D23" s="78"/>
      <c r="E23" s="60">
        <v>6</v>
      </c>
      <c r="F23" s="77"/>
      <c r="G23" s="61">
        <f>F23*$E23</f>
        <v>0</v>
      </c>
      <c r="H23" s="77"/>
      <c r="I23" s="61">
        <f>H23*$E23</f>
        <v>0</v>
      </c>
      <c r="J23" s="77"/>
      <c r="K23" s="61">
        <f>J23*$E23</f>
        <v>0</v>
      </c>
      <c r="L23" s="77"/>
      <c r="M23" s="61">
        <f>L23*$E23</f>
        <v>0</v>
      </c>
      <c r="N23" s="61">
        <f>G23+I23+K23+M23</f>
        <v>0</v>
      </c>
      <c r="O23" s="47"/>
    </row>
    <row r="24" spans="1:15" s="62" customFormat="1" ht="30" customHeight="1" x14ac:dyDescent="0.25">
      <c r="A24" s="47"/>
      <c r="B24" s="90" t="s">
        <v>137</v>
      </c>
      <c r="C24" s="59" t="s">
        <v>174</v>
      </c>
      <c r="D24" s="78"/>
      <c r="E24" s="60">
        <v>5</v>
      </c>
      <c r="F24" s="77"/>
      <c r="G24" s="61">
        <f t="shared" ref="G24:I67" si="0">F24*$E24</f>
        <v>0</v>
      </c>
      <c r="H24" s="77"/>
      <c r="I24" s="61">
        <f t="shared" si="0"/>
        <v>0</v>
      </c>
      <c r="J24" s="77"/>
      <c r="K24" s="61">
        <f t="shared" ref="K24:K67" si="1">J24*$E24</f>
        <v>0</v>
      </c>
      <c r="L24" s="77"/>
      <c r="M24" s="61">
        <f t="shared" ref="M24:M67" si="2">L24*$E24</f>
        <v>0</v>
      </c>
      <c r="N24" s="61">
        <f t="shared" ref="N24:N67" si="3">G24+I24+K24+M24</f>
        <v>0</v>
      </c>
      <c r="O24" s="47"/>
    </row>
    <row r="25" spans="1:15" s="62" customFormat="1" ht="30" customHeight="1" x14ac:dyDescent="0.25">
      <c r="A25" s="47"/>
      <c r="B25" s="90" t="s">
        <v>138</v>
      </c>
      <c r="C25" s="59" t="s">
        <v>175</v>
      </c>
      <c r="D25" s="78"/>
      <c r="E25" s="60">
        <v>20</v>
      </c>
      <c r="F25" s="77"/>
      <c r="G25" s="61">
        <f t="shared" si="0"/>
        <v>0</v>
      </c>
      <c r="H25" s="77"/>
      <c r="I25" s="61">
        <f t="shared" si="0"/>
        <v>0</v>
      </c>
      <c r="J25" s="77"/>
      <c r="K25" s="61">
        <f t="shared" si="1"/>
        <v>0</v>
      </c>
      <c r="L25" s="77"/>
      <c r="M25" s="61">
        <f t="shared" si="2"/>
        <v>0</v>
      </c>
      <c r="N25" s="61">
        <f t="shared" si="3"/>
        <v>0</v>
      </c>
      <c r="O25" s="47"/>
    </row>
    <row r="26" spans="1:15" s="62" customFormat="1" ht="30" customHeight="1" x14ac:dyDescent="0.25">
      <c r="A26" s="47"/>
      <c r="B26" s="90" t="s">
        <v>139</v>
      </c>
      <c r="C26" s="59" t="s">
        <v>176</v>
      </c>
      <c r="D26" s="87"/>
      <c r="E26" s="60">
        <v>3</v>
      </c>
      <c r="F26" s="77"/>
      <c r="G26" s="61">
        <f t="shared" si="0"/>
        <v>0</v>
      </c>
      <c r="H26" s="77"/>
      <c r="I26" s="61">
        <f t="shared" si="0"/>
        <v>0</v>
      </c>
      <c r="J26" s="77"/>
      <c r="K26" s="61">
        <f t="shared" si="1"/>
        <v>0</v>
      </c>
      <c r="L26" s="77"/>
      <c r="M26" s="61">
        <f t="shared" si="2"/>
        <v>0</v>
      </c>
      <c r="N26" s="61">
        <f t="shared" si="3"/>
        <v>0</v>
      </c>
      <c r="O26" s="47"/>
    </row>
    <row r="27" spans="1:15" s="62" customFormat="1" ht="30" customHeight="1" x14ac:dyDescent="0.25">
      <c r="A27" s="47"/>
      <c r="B27" s="90" t="s">
        <v>140</v>
      </c>
      <c r="C27" s="59" t="s">
        <v>177</v>
      </c>
      <c r="D27" s="87"/>
      <c r="E27" s="60">
        <v>10</v>
      </c>
      <c r="F27" s="77"/>
      <c r="G27" s="61">
        <f t="shared" si="0"/>
        <v>0</v>
      </c>
      <c r="H27" s="77"/>
      <c r="I27" s="61">
        <f t="shared" si="0"/>
        <v>0</v>
      </c>
      <c r="J27" s="77"/>
      <c r="K27" s="61">
        <f t="shared" si="1"/>
        <v>0</v>
      </c>
      <c r="L27" s="77"/>
      <c r="M27" s="61">
        <f t="shared" si="2"/>
        <v>0</v>
      </c>
      <c r="N27" s="61">
        <f t="shared" si="3"/>
        <v>0</v>
      </c>
      <c r="O27" s="47"/>
    </row>
    <row r="28" spans="1:15" s="62" customFormat="1" ht="30" customHeight="1" x14ac:dyDescent="0.25">
      <c r="A28" s="47"/>
      <c r="B28" s="90" t="s">
        <v>141</v>
      </c>
      <c r="C28" s="59" t="s">
        <v>178</v>
      </c>
      <c r="D28" s="87"/>
      <c r="E28" s="60">
        <v>6</v>
      </c>
      <c r="F28" s="77"/>
      <c r="G28" s="61">
        <f t="shared" si="0"/>
        <v>0</v>
      </c>
      <c r="H28" s="77"/>
      <c r="I28" s="61">
        <f t="shared" si="0"/>
        <v>0</v>
      </c>
      <c r="J28" s="77"/>
      <c r="K28" s="61">
        <f t="shared" si="1"/>
        <v>0</v>
      </c>
      <c r="L28" s="77"/>
      <c r="M28" s="61">
        <f t="shared" si="2"/>
        <v>0</v>
      </c>
      <c r="N28" s="61">
        <f t="shared" si="3"/>
        <v>0</v>
      </c>
      <c r="O28" s="47"/>
    </row>
    <row r="29" spans="1:15" s="62" customFormat="1" ht="30" customHeight="1" x14ac:dyDescent="0.25">
      <c r="A29" s="47"/>
      <c r="B29" s="90" t="s">
        <v>142</v>
      </c>
      <c r="C29" s="59" t="s">
        <v>179</v>
      </c>
      <c r="D29" s="78"/>
      <c r="E29" s="60">
        <v>9</v>
      </c>
      <c r="F29" s="77"/>
      <c r="G29" s="61">
        <f t="shared" si="0"/>
        <v>0</v>
      </c>
      <c r="H29" s="77"/>
      <c r="I29" s="61">
        <f t="shared" si="0"/>
        <v>0</v>
      </c>
      <c r="J29" s="77"/>
      <c r="K29" s="61">
        <f t="shared" si="1"/>
        <v>0</v>
      </c>
      <c r="L29" s="77"/>
      <c r="M29" s="61">
        <f t="shared" si="2"/>
        <v>0</v>
      </c>
      <c r="N29" s="61">
        <f t="shared" si="3"/>
        <v>0</v>
      </c>
      <c r="O29" s="47"/>
    </row>
    <row r="30" spans="1:15" s="62" customFormat="1" ht="30" customHeight="1" x14ac:dyDescent="0.25">
      <c r="A30" s="47"/>
      <c r="B30" s="90" t="s">
        <v>143</v>
      </c>
      <c r="C30" s="59" t="s">
        <v>180</v>
      </c>
      <c r="D30" s="78"/>
      <c r="E30" s="60">
        <v>10</v>
      </c>
      <c r="F30" s="77"/>
      <c r="G30" s="61">
        <f t="shared" si="0"/>
        <v>0</v>
      </c>
      <c r="H30" s="77"/>
      <c r="I30" s="61">
        <f t="shared" si="0"/>
        <v>0</v>
      </c>
      <c r="J30" s="77"/>
      <c r="K30" s="61">
        <f t="shared" si="1"/>
        <v>0</v>
      </c>
      <c r="L30" s="77"/>
      <c r="M30" s="61">
        <f t="shared" si="2"/>
        <v>0</v>
      </c>
      <c r="N30" s="61">
        <f t="shared" si="3"/>
        <v>0</v>
      </c>
      <c r="O30" s="47"/>
    </row>
    <row r="31" spans="1:15" s="62" customFormat="1" ht="30" customHeight="1" x14ac:dyDescent="0.25">
      <c r="A31" s="47"/>
      <c r="B31" s="90" t="s">
        <v>144</v>
      </c>
      <c r="C31" s="59" t="s">
        <v>181</v>
      </c>
      <c r="D31" s="78"/>
      <c r="E31" s="60">
        <v>5</v>
      </c>
      <c r="F31" s="77"/>
      <c r="G31" s="61">
        <f t="shared" si="0"/>
        <v>0</v>
      </c>
      <c r="H31" s="77"/>
      <c r="I31" s="61">
        <f t="shared" si="0"/>
        <v>0</v>
      </c>
      <c r="J31" s="77"/>
      <c r="K31" s="61">
        <f t="shared" si="1"/>
        <v>0</v>
      </c>
      <c r="L31" s="77"/>
      <c r="M31" s="61">
        <f t="shared" si="2"/>
        <v>0</v>
      </c>
      <c r="N31" s="61">
        <f t="shared" si="3"/>
        <v>0</v>
      </c>
      <c r="O31" s="47"/>
    </row>
    <row r="32" spans="1:15" s="62" customFormat="1" ht="30" customHeight="1" x14ac:dyDescent="0.25">
      <c r="A32" s="47"/>
      <c r="B32" s="90" t="s">
        <v>278</v>
      </c>
      <c r="C32" s="59" t="s">
        <v>183</v>
      </c>
      <c r="D32" s="78"/>
      <c r="E32" s="60">
        <v>20</v>
      </c>
      <c r="F32" s="77"/>
      <c r="G32" s="61">
        <f t="shared" si="0"/>
        <v>0</v>
      </c>
      <c r="H32" s="77"/>
      <c r="I32" s="61">
        <f t="shared" si="0"/>
        <v>0</v>
      </c>
      <c r="J32" s="77"/>
      <c r="K32" s="61">
        <f t="shared" si="1"/>
        <v>0</v>
      </c>
      <c r="L32" s="77"/>
      <c r="M32" s="61">
        <f t="shared" si="2"/>
        <v>0</v>
      </c>
      <c r="N32" s="61">
        <f t="shared" si="3"/>
        <v>0</v>
      </c>
      <c r="O32" s="47"/>
    </row>
    <row r="33" spans="1:15" s="62" customFormat="1" ht="30" customHeight="1" x14ac:dyDescent="0.25">
      <c r="A33" s="47"/>
      <c r="B33" s="90" t="s">
        <v>279</v>
      </c>
      <c r="C33" s="59" t="s">
        <v>184</v>
      </c>
      <c r="D33" s="78"/>
      <c r="E33" s="60">
        <v>16</v>
      </c>
      <c r="F33" s="77"/>
      <c r="G33" s="61">
        <f t="shared" si="0"/>
        <v>0</v>
      </c>
      <c r="H33" s="77"/>
      <c r="I33" s="61">
        <f t="shared" si="0"/>
        <v>0</v>
      </c>
      <c r="J33" s="77"/>
      <c r="K33" s="61">
        <f t="shared" si="1"/>
        <v>0</v>
      </c>
      <c r="L33" s="77"/>
      <c r="M33" s="61">
        <f t="shared" si="2"/>
        <v>0</v>
      </c>
      <c r="N33" s="61">
        <f t="shared" si="3"/>
        <v>0</v>
      </c>
      <c r="O33" s="47"/>
    </row>
    <row r="34" spans="1:15" s="62" customFormat="1" ht="30" customHeight="1" x14ac:dyDescent="0.25">
      <c r="A34" s="47"/>
      <c r="B34" s="90" t="s">
        <v>280</v>
      </c>
      <c r="C34" s="59" t="s">
        <v>182</v>
      </c>
      <c r="D34" s="78"/>
      <c r="E34" s="60">
        <v>14</v>
      </c>
      <c r="F34" s="77"/>
      <c r="G34" s="61">
        <f t="shared" si="0"/>
        <v>0</v>
      </c>
      <c r="H34" s="77"/>
      <c r="I34" s="61">
        <f t="shared" si="0"/>
        <v>0</v>
      </c>
      <c r="J34" s="77"/>
      <c r="K34" s="61">
        <f t="shared" si="1"/>
        <v>0</v>
      </c>
      <c r="L34" s="77"/>
      <c r="M34" s="61">
        <f t="shared" si="2"/>
        <v>0</v>
      </c>
      <c r="N34" s="61">
        <f t="shared" si="3"/>
        <v>0</v>
      </c>
      <c r="O34" s="47"/>
    </row>
    <row r="35" spans="1:15" s="62" customFormat="1" ht="30" customHeight="1" x14ac:dyDescent="0.25">
      <c r="A35" s="47"/>
      <c r="B35" s="90" t="s">
        <v>281</v>
      </c>
      <c r="C35" s="59" t="s">
        <v>196</v>
      </c>
      <c r="D35" s="78"/>
      <c r="E35" s="60">
        <v>4</v>
      </c>
      <c r="F35" s="77"/>
      <c r="G35" s="61">
        <f t="shared" si="0"/>
        <v>0</v>
      </c>
      <c r="H35" s="77"/>
      <c r="I35" s="61">
        <f t="shared" si="0"/>
        <v>0</v>
      </c>
      <c r="J35" s="77"/>
      <c r="K35" s="61">
        <f t="shared" si="1"/>
        <v>0</v>
      </c>
      <c r="L35" s="77"/>
      <c r="M35" s="61">
        <f t="shared" si="2"/>
        <v>0</v>
      </c>
      <c r="N35" s="61">
        <f t="shared" si="3"/>
        <v>0</v>
      </c>
      <c r="O35" s="47"/>
    </row>
    <row r="36" spans="1:15" s="62" customFormat="1" ht="30" customHeight="1" x14ac:dyDescent="0.25">
      <c r="A36" s="47"/>
      <c r="B36" s="90" t="s">
        <v>282</v>
      </c>
      <c r="C36" s="59" t="s">
        <v>185</v>
      </c>
      <c r="D36" s="78"/>
      <c r="E36" s="60">
        <v>38</v>
      </c>
      <c r="F36" s="77"/>
      <c r="G36" s="61">
        <f t="shared" si="0"/>
        <v>0</v>
      </c>
      <c r="H36" s="77"/>
      <c r="I36" s="61">
        <f t="shared" si="0"/>
        <v>0</v>
      </c>
      <c r="J36" s="77"/>
      <c r="K36" s="61">
        <f t="shared" si="1"/>
        <v>0</v>
      </c>
      <c r="L36" s="77"/>
      <c r="M36" s="61">
        <f t="shared" si="2"/>
        <v>0</v>
      </c>
      <c r="N36" s="61">
        <f t="shared" si="3"/>
        <v>0</v>
      </c>
      <c r="O36" s="47"/>
    </row>
    <row r="37" spans="1:15" s="62" customFormat="1" ht="30" customHeight="1" x14ac:dyDescent="0.25">
      <c r="A37" s="47"/>
      <c r="B37" s="90" t="s">
        <v>283</v>
      </c>
      <c r="C37" s="59" t="s">
        <v>186</v>
      </c>
      <c r="D37" s="78"/>
      <c r="E37" s="60">
        <v>25</v>
      </c>
      <c r="F37" s="77"/>
      <c r="G37" s="61">
        <f t="shared" si="0"/>
        <v>0</v>
      </c>
      <c r="H37" s="77"/>
      <c r="I37" s="61">
        <f t="shared" si="0"/>
        <v>0</v>
      </c>
      <c r="J37" s="77"/>
      <c r="K37" s="61">
        <f t="shared" si="1"/>
        <v>0</v>
      </c>
      <c r="L37" s="77"/>
      <c r="M37" s="61">
        <f t="shared" si="2"/>
        <v>0</v>
      </c>
      <c r="N37" s="61">
        <f t="shared" si="3"/>
        <v>0</v>
      </c>
      <c r="O37" s="47"/>
    </row>
    <row r="38" spans="1:15" s="62" customFormat="1" ht="30" customHeight="1" x14ac:dyDescent="0.25">
      <c r="A38" s="47"/>
      <c r="B38" s="90" t="s">
        <v>284</v>
      </c>
      <c r="C38" s="59" t="s">
        <v>187</v>
      </c>
      <c r="D38" s="78"/>
      <c r="E38" s="60">
        <v>90</v>
      </c>
      <c r="F38" s="77"/>
      <c r="G38" s="61">
        <f t="shared" si="0"/>
        <v>0</v>
      </c>
      <c r="H38" s="77"/>
      <c r="I38" s="61">
        <f t="shared" si="0"/>
        <v>0</v>
      </c>
      <c r="J38" s="77"/>
      <c r="K38" s="61">
        <f t="shared" si="1"/>
        <v>0</v>
      </c>
      <c r="L38" s="77"/>
      <c r="M38" s="61">
        <f t="shared" si="2"/>
        <v>0</v>
      </c>
      <c r="N38" s="61">
        <f t="shared" si="3"/>
        <v>0</v>
      </c>
      <c r="O38" s="47"/>
    </row>
    <row r="39" spans="1:15" s="62" customFormat="1" ht="30" customHeight="1" x14ac:dyDescent="0.25">
      <c r="A39" s="47"/>
      <c r="B39" s="90" t="s">
        <v>285</v>
      </c>
      <c r="C39" s="59" t="s">
        <v>188</v>
      </c>
      <c r="D39" s="78"/>
      <c r="E39" s="60">
        <v>195</v>
      </c>
      <c r="F39" s="77"/>
      <c r="G39" s="61">
        <f t="shared" si="0"/>
        <v>0</v>
      </c>
      <c r="H39" s="77"/>
      <c r="I39" s="61">
        <f t="shared" si="0"/>
        <v>0</v>
      </c>
      <c r="J39" s="77"/>
      <c r="K39" s="61">
        <f t="shared" si="1"/>
        <v>0</v>
      </c>
      <c r="L39" s="77"/>
      <c r="M39" s="61">
        <f t="shared" si="2"/>
        <v>0</v>
      </c>
      <c r="N39" s="61">
        <f t="shared" si="3"/>
        <v>0</v>
      </c>
      <c r="O39" s="47"/>
    </row>
    <row r="40" spans="1:15" s="62" customFormat="1" ht="30" customHeight="1" x14ac:dyDescent="0.25">
      <c r="A40" s="47"/>
      <c r="B40" s="90" t="s">
        <v>286</v>
      </c>
      <c r="C40" s="59" t="s">
        <v>189</v>
      </c>
      <c r="D40" s="78"/>
      <c r="E40" s="60">
        <v>28</v>
      </c>
      <c r="F40" s="77"/>
      <c r="G40" s="61">
        <f t="shared" si="0"/>
        <v>0</v>
      </c>
      <c r="H40" s="77"/>
      <c r="I40" s="61">
        <f t="shared" si="0"/>
        <v>0</v>
      </c>
      <c r="J40" s="77"/>
      <c r="K40" s="61">
        <f t="shared" si="1"/>
        <v>0</v>
      </c>
      <c r="L40" s="77"/>
      <c r="M40" s="61">
        <f t="shared" si="2"/>
        <v>0</v>
      </c>
      <c r="N40" s="61">
        <f t="shared" si="3"/>
        <v>0</v>
      </c>
      <c r="O40" s="47"/>
    </row>
    <row r="41" spans="1:15" s="62" customFormat="1" ht="30" customHeight="1" x14ac:dyDescent="0.25">
      <c r="A41" s="47"/>
      <c r="B41" s="90" t="s">
        <v>287</v>
      </c>
      <c r="C41" s="59" t="s">
        <v>190</v>
      </c>
      <c r="D41" s="78"/>
      <c r="E41" s="60">
        <v>4</v>
      </c>
      <c r="F41" s="77"/>
      <c r="G41" s="61">
        <f t="shared" si="0"/>
        <v>0</v>
      </c>
      <c r="H41" s="77"/>
      <c r="I41" s="61">
        <f t="shared" si="0"/>
        <v>0</v>
      </c>
      <c r="J41" s="77"/>
      <c r="K41" s="61">
        <f t="shared" si="1"/>
        <v>0</v>
      </c>
      <c r="L41" s="77"/>
      <c r="M41" s="61">
        <f t="shared" si="2"/>
        <v>0</v>
      </c>
      <c r="N41" s="61">
        <f t="shared" si="3"/>
        <v>0</v>
      </c>
      <c r="O41" s="47"/>
    </row>
    <row r="42" spans="1:15" s="62" customFormat="1" ht="30" customHeight="1" x14ac:dyDescent="0.25">
      <c r="A42" s="47"/>
      <c r="B42" s="90" t="s">
        <v>288</v>
      </c>
      <c r="C42" s="59" t="s">
        <v>191</v>
      </c>
      <c r="D42" s="78"/>
      <c r="E42" s="60">
        <v>2</v>
      </c>
      <c r="F42" s="77"/>
      <c r="G42" s="61">
        <f t="shared" si="0"/>
        <v>0</v>
      </c>
      <c r="H42" s="77"/>
      <c r="I42" s="61">
        <f t="shared" si="0"/>
        <v>0</v>
      </c>
      <c r="J42" s="77"/>
      <c r="K42" s="61">
        <f t="shared" si="1"/>
        <v>0</v>
      </c>
      <c r="L42" s="77"/>
      <c r="M42" s="61">
        <f t="shared" si="2"/>
        <v>0</v>
      </c>
      <c r="N42" s="61">
        <f t="shared" si="3"/>
        <v>0</v>
      </c>
      <c r="O42" s="47"/>
    </row>
    <row r="43" spans="1:15" s="62" customFormat="1" ht="30" customHeight="1" x14ac:dyDescent="0.25">
      <c r="A43" s="47"/>
      <c r="B43" s="90" t="s">
        <v>289</v>
      </c>
      <c r="C43" s="59" t="s">
        <v>192</v>
      </c>
      <c r="D43" s="78"/>
      <c r="E43" s="60">
        <v>2</v>
      </c>
      <c r="F43" s="77"/>
      <c r="G43" s="61">
        <f t="shared" si="0"/>
        <v>0</v>
      </c>
      <c r="H43" s="77"/>
      <c r="I43" s="61">
        <f t="shared" si="0"/>
        <v>0</v>
      </c>
      <c r="J43" s="77"/>
      <c r="K43" s="61">
        <f t="shared" si="1"/>
        <v>0</v>
      </c>
      <c r="L43" s="77"/>
      <c r="M43" s="61">
        <f t="shared" si="2"/>
        <v>0</v>
      </c>
      <c r="N43" s="61">
        <f t="shared" si="3"/>
        <v>0</v>
      </c>
      <c r="O43" s="47"/>
    </row>
    <row r="44" spans="1:15" s="62" customFormat="1" ht="30" customHeight="1" x14ac:dyDescent="0.25">
      <c r="A44" s="47"/>
      <c r="B44" s="90" t="s">
        <v>290</v>
      </c>
      <c r="C44" s="59" t="s">
        <v>193</v>
      </c>
      <c r="D44" s="78"/>
      <c r="E44" s="60">
        <v>18</v>
      </c>
      <c r="F44" s="77"/>
      <c r="G44" s="61">
        <f t="shared" si="0"/>
        <v>0</v>
      </c>
      <c r="H44" s="77"/>
      <c r="I44" s="61">
        <f t="shared" si="0"/>
        <v>0</v>
      </c>
      <c r="J44" s="77"/>
      <c r="K44" s="61">
        <f t="shared" si="1"/>
        <v>0</v>
      </c>
      <c r="L44" s="77"/>
      <c r="M44" s="61">
        <f t="shared" si="2"/>
        <v>0</v>
      </c>
      <c r="N44" s="61">
        <f t="shared" si="3"/>
        <v>0</v>
      </c>
      <c r="O44" s="47"/>
    </row>
    <row r="45" spans="1:15" s="62" customFormat="1" ht="30" customHeight="1" x14ac:dyDescent="0.25">
      <c r="A45" s="47"/>
      <c r="B45" s="90" t="s">
        <v>291</v>
      </c>
      <c r="C45" s="59" t="s">
        <v>194</v>
      </c>
      <c r="D45" s="78"/>
      <c r="E45" s="60">
        <v>35</v>
      </c>
      <c r="F45" s="77"/>
      <c r="G45" s="61">
        <f t="shared" si="0"/>
        <v>0</v>
      </c>
      <c r="H45" s="77"/>
      <c r="I45" s="61">
        <f t="shared" si="0"/>
        <v>0</v>
      </c>
      <c r="J45" s="77"/>
      <c r="K45" s="61">
        <f t="shared" si="1"/>
        <v>0</v>
      </c>
      <c r="L45" s="77"/>
      <c r="M45" s="61">
        <f t="shared" si="2"/>
        <v>0</v>
      </c>
      <c r="N45" s="61">
        <f t="shared" si="3"/>
        <v>0</v>
      </c>
      <c r="O45" s="47"/>
    </row>
    <row r="46" spans="1:15" s="62" customFormat="1" ht="30" customHeight="1" x14ac:dyDescent="0.25">
      <c r="A46" s="47"/>
      <c r="B46" s="90" t="s">
        <v>292</v>
      </c>
      <c r="C46" s="59" t="s">
        <v>195</v>
      </c>
      <c r="D46" s="78"/>
      <c r="E46" s="60">
        <v>5</v>
      </c>
      <c r="F46" s="77"/>
      <c r="G46" s="61">
        <f t="shared" si="0"/>
        <v>0</v>
      </c>
      <c r="H46" s="77"/>
      <c r="I46" s="61">
        <f t="shared" si="0"/>
        <v>0</v>
      </c>
      <c r="J46" s="77"/>
      <c r="K46" s="61">
        <f t="shared" si="1"/>
        <v>0</v>
      </c>
      <c r="L46" s="77"/>
      <c r="M46" s="61">
        <f t="shared" si="2"/>
        <v>0</v>
      </c>
      <c r="N46" s="61">
        <f t="shared" si="3"/>
        <v>0</v>
      </c>
      <c r="O46" s="47"/>
    </row>
    <row r="47" spans="1:15" s="62" customFormat="1" ht="30" customHeight="1" x14ac:dyDescent="0.25">
      <c r="A47" s="47"/>
      <c r="B47" s="90" t="s">
        <v>293</v>
      </c>
      <c r="C47" s="59" t="s">
        <v>260</v>
      </c>
      <c r="D47" s="87"/>
      <c r="E47" s="60">
        <v>17</v>
      </c>
      <c r="F47" s="77"/>
      <c r="G47" s="61">
        <f t="shared" si="0"/>
        <v>0</v>
      </c>
      <c r="H47" s="77"/>
      <c r="I47" s="61">
        <f t="shared" si="0"/>
        <v>0</v>
      </c>
      <c r="J47" s="77"/>
      <c r="K47" s="61">
        <f t="shared" si="1"/>
        <v>0</v>
      </c>
      <c r="L47" s="77"/>
      <c r="M47" s="61">
        <f t="shared" si="2"/>
        <v>0</v>
      </c>
      <c r="N47" s="61">
        <f t="shared" si="3"/>
        <v>0</v>
      </c>
      <c r="O47" s="47"/>
    </row>
    <row r="48" spans="1:15" s="62" customFormat="1" ht="30" customHeight="1" x14ac:dyDescent="0.25">
      <c r="A48" s="47"/>
      <c r="B48" s="90" t="s">
        <v>294</v>
      </c>
      <c r="C48" s="59" t="s">
        <v>207</v>
      </c>
      <c r="D48" s="78"/>
      <c r="E48" s="60">
        <v>8</v>
      </c>
      <c r="F48" s="77"/>
      <c r="G48" s="61">
        <f t="shared" si="0"/>
        <v>0</v>
      </c>
      <c r="H48" s="77"/>
      <c r="I48" s="61">
        <f t="shared" si="0"/>
        <v>0</v>
      </c>
      <c r="J48" s="77"/>
      <c r="K48" s="61">
        <f t="shared" si="1"/>
        <v>0</v>
      </c>
      <c r="L48" s="77"/>
      <c r="M48" s="61">
        <f t="shared" si="2"/>
        <v>0</v>
      </c>
      <c r="N48" s="61">
        <f t="shared" si="3"/>
        <v>0</v>
      </c>
      <c r="O48" s="47"/>
    </row>
    <row r="49" spans="1:15" s="62" customFormat="1" ht="30" customHeight="1" x14ac:dyDescent="0.25">
      <c r="A49" s="47"/>
      <c r="B49" s="90" t="s">
        <v>295</v>
      </c>
      <c r="C49" s="59" t="s">
        <v>262</v>
      </c>
      <c r="D49" s="87"/>
      <c r="E49" s="60">
        <v>9</v>
      </c>
      <c r="F49" s="77"/>
      <c r="G49" s="61">
        <f t="shared" si="0"/>
        <v>0</v>
      </c>
      <c r="H49" s="77"/>
      <c r="I49" s="61">
        <f t="shared" si="0"/>
        <v>0</v>
      </c>
      <c r="J49" s="77"/>
      <c r="K49" s="61">
        <f t="shared" si="1"/>
        <v>0</v>
      </c>
      <c r="L49" s="77"/>
      <c r="M49" s="61">
        <f t="shared" si="2"/>
        <v>0</v>
      </c>
      <c r="N49" s="61">
        <f t="shared" si="3"/>
        <v>0</v>
      </c>
      <c r="O49" s="47"/>
    </row>
    <row r="50" spans="1:15" s="62" customFormat="1" ht="30" customHeight="1" x14ac:dyDescent="0.25">
      <c r="A50" s="47"/>
      <c r="B50" s="90" t="s">
        <v>296</v>
      </c>
      <c r="C50" s="59" t="s">
        <v>208</v>
      </c>
      <c r="D50" s="78"/>
      <c r="E50" s="60">
        <v>90</v>
      </c>
      <c r="F50" s="77"/>
      <c r="G50" s="61">
        <f t="shared" si="0"/>
        <v>0</v>
      </c>
      <c r="H50" s="77"/>
      <c r="I50" s="61">
        <f t="shared" si="0"/>
        <v>0</v>
      </c>
      <c r="J50" s="77"/>
      <c r="K50" s="61">
        <f t="shared" si="1"/>
        <v>0</v>
      </c>
      <c r="L50" s="77"/>
      <c r="M50" s="61">
        <f t="shared" si="2"/>
        <v>0</v>
      </c>
      <c r="N50" s="61">
        <f t="shared" si="3"/>
        <v>0</v>
      </c>
      <c r="O50" s="47"/>
    </row>
    <row r="51" spans="1:15" s="62" customFormat="1" ht="30" customHeight="1" x14ac:dyDescent="0.25">
      <c r="A51" s="47"/>
      <c r="B51" s="90" t="s">
        <v>297</v>
      </c>
      <c r="C51" s="59" t="s">
        <v>209</v>
      </c>
      <c r="D51" s="78"/>
      <c r="E51" s="60">
        <v>100</v>
      </c>
      <c r="F51" s="77"/>
      <c r="G51" s="61">
        <f t="shared" si="0"/>
        <v>0</v>
      </c>
      <c r="H51" s="77"/>
      <c r="I51" s="61">
        <f t="shared" si="0"/>
        <v>0</v>
      </c>
      <c r="J51" s="77"/>
      <c r="K51" s="61">
        <f t="shared" si="1"/>
        <v>0</v>
      </c>
      <c r="L51" s="77"/>
      <c r="M51" s="61">
        <f t="shared" si="2"/>
        <v>0</v>
      </c>
      <c r="N51" s="61">
        <f t="shared" si="3"/>
        <v>0</v>
      </c>
      <c r="O51" s="47"/>
    </row>
    <row r="52" spans="1:15" s="62" customFormat="1" ht="30" customHeight="1" x14ac:dyDescent="0.25">
      <c r="A52" s="47"/>
      <c r="B52" s="90" t="s">
        <v>298</v>
      </c>
      <c r="C52" s="59" t="s">
        <v>210</v>
      </c>
      <c r="D52" s="78"/>
      <c r="E52" s="60">
        <v>200</v>
      </c>
      <c r="F52" s="77"/>
      <c r="G52" s="61">
        <f t="shared" si="0"/>
        <v>0</v>
      </c>
      <c r="H52" s="77"/>
      <c r="I52" s="61">
        <f t="shared" si="0"/>
        <v>0</v>
      </c>
      <c r="J52" s="77"/>
      <c r="K52" s="61">
        <f t="shared" si="1"/>
        <v>0</v>
      </c>
      <c r="L52" s="77"/>
      <c r="M52" s="61">
        <f t="shared" si="2"/>
        <v>0</v>
      </c>
      <c r="N52" s="61">
        <f t="shared" si="3"/>
        <v>0</v>
      </c>
      <c r="O52" s="47"/>
    </row>
    <row r="53" spans="1:15" s="62" customFormat="1" ht="30" customHeight="1" x14ac:dyDescent="0.25">
      <c r="A53" s="47"/>
      <c r="B53" s="90" t="s">
        <v>299</v>
      </c>
      <c r="C53" s="59" t="s">
        <v>211</v>
      </c>
      <c r="D53" s="78"/>
      <c r="E53" s="60">
        <v>2500</v>
      </c>
      <c r="F53" s="77"/>
      <c r="G53" s="61">
        <f t="shared" si="0"/>
        <v>0</v>
      </c>
      <c r="H53" s="77"/>
      <c r="I53" s="61">
        <f t="shared" si="0"/>
        <v>0</v>
      </c>
      <c r="J53" s="77"/>
      <c r="K53" s="61">
        <f t="shared" si="1"/>
        <v>0</v>
      </c>
      <c r="L53" s="77"/>
      <c r="M53" s="61">
        <f t="shared" si="2"/>
        <v>0</v>
      </c>
      <c r="N53" s="61">
        <f t="shared" si="3"/>
        <v>0</v>
      </c>
      <c r="O53" s="47"/>
    </row>
    <row r="54" spans="1:15" s="62" customFormat="1" ht="30" customHeight="1" x14ac:dyDescent="0.25">
      <c r="A54" s="47"/>
      <c r="B54" s="90" t="s">
        <v>300</v>
      </c>
      <c r="C54" s="59" t="s">
        <v>212</v>
      </c>
      <c r="D54" s="78"/>
      <c r="E54" s="60">
        <v>13250</v>
      </c>
      <c r="F54" s="77"/>
      <c r="G54" s="61">
        <f t="shared" si="0"/>
        <v>0</v>
      </c>
      <c r="H54" s="77"/>
      <c r="I54" s="61">
        <f t="shared" si="0"/>
        <v>0</v>
      </c>
      <c r="J54" s="77"/>
      <c r="K54" s="61">
        <f t="shared" si="1"/>
        <v>0</v>
      </c>
      <c r="L54" s="77"/>
      <c r="M54" s="61">
        <f t="shared" si="2"/>
        <v>0</v>
      </c>
      <c r="N54" s="61">
        <f t="shared" si="3"/>
        <v>0</v>
      </c>
      <c r="O54" s="47"/>
    </row>
    <row r="55" spans="1:15" s="62" customFormat="1" ht="30" customHeight="1" x14ac:dyDescent="0.25">
      <c r="A55" s="47"/>
      <c r="B55" s="90" t="s">
        <v>301</v>
      </c>
      <c r="C55" s="59" t="s">
        <v>213</v>
      </c>
      <c r="D55" s="78"/>
      <c r="E55" s="60">
        <v>275</v>
      </c>
      <c r="F55" s="77"/>
      <c r="G55" s="61">
        <f t="shared" si="0"/>
        <v>0</v>
      </c>
      <c r="H55" s="77"/>
      <c r="I55" s="61">
        <f t="shared" si="0"/>
        <v>0</v>
      </c>
      <c r="J55" s="77"/>
      <c r="K55" s="61">
        <f t="shared" si="1"/>
        <v>0</v>
      </c>
      <c r="L55" s="77"/>
      <c r="M55" s="61">
        <f t="shared" si="2"/>
        <v>0</v>
      </c>
      <c r="N55" s="61">
        <f t="shared" si="3"/>
        <v>0</v>
      </c>
      <c r="O55" s="47"/>
    </row>
    <row r="56" spans="1:15" s="62" customFormat="1" ht="30" customHeight="1" x14ac:dyDescent="0.25">
      <c r="A56" s="47"/>
      <c r="B56" s="90" t="s">
        <v>302</v>
      </c>
      <c r="C56" s="59" t="s">
        <v>214</v>
      </c>
      <c r="D56" s="78"/>
      <c r="E56" s="60">
        <v>475</v>
      </c>
      <c r="F56" s="77"/>
      <c r="G56" s="61">
        <f t="shared" si="0"/>
        <v>0</v>
      </c>
      <c r="H56" s="77"/>
      <c r="I56" s="61">
        <f t="shared" si="0"/>
        <v>0</v>
      </c>
      <c r="J56" s="77"/>
      <c r="K56" s="61">
        <f t="shared" si="1"/>
        <v>0</v>
      </c>
      <c r="L56" s="77"/>
      <c r="M56" s="61">
        <f t="shared" si="2"/>
        <v>0</v>
      </c>
      <c r="N56" s="61">
        <f t="shared" si="3"/>
        <v>0</v>
      </c>
      <c r="O56" s="47"/>
    </row>
    <row r="57" spans="1:15" s="62" customFormat="1" ht="30" customHeight="1" x14ac:dyDescent="0.25">
      <c r="A57" s="47"/>
      <c r="B57" s="90" t="s">
        <v>303</v>
      </c>
      <c r="C57" s="59" t="s">
        <v>215</v>
      </c>
      <c r="D57" s="78"/>
      <c r="E57" s="60">
        <v>1325</v>
      </c>
      <c r="F57" s="77"/>
      <c r="G57" s="61">
        <f t="shared" si="0"/>
        <v>0</v>
      </c>
      <c r="H57" s="77"/>
      <c r="I57" s="61">
        <f t="shared" si="0"/>
        <v>0</v>
      </c>
      <c r="J57" s="77"/>
      <c r="K57" s="61">
        <f t="shared" si="1"/>
        <v>0</v>
      </c>
      <c r="L57" s="77"/>
      <c r="M57" s="61">
        <f t="shared" si="2"/>
        <v>0</v>
      </c>
      <c r="N57" s="61">
        <f t="shared" si="3"/>
        <v>0</v>
      </c>
      <c r="O57" s="47"/>
    </row>
    <row r="58" spans="1:15" s="62" customFormat="1" ht="30" customHeight="1" x14ac:dyDescent="0.25">
      <c r="A58" s="47"/>
      <c r="B58" s="90" t="s">
        <v>304</v>
      </c>
      <c r="C58" s="59" t="s">
        <v>216</v>
      </c>
      <c r="D58" s="78"/>
      <c r="E58" s="60">
        <v>100</v>
      </c>
      <c r="F58" s="77"/>
      <c r="G58" s="61">
        <f t="shared" si="0"/>
        <v>0</v>
      </c>
      <c r="H58" s="77"/>
      <c r="I58" s="61">
        <f t="shared" si="0"/>
        <v>0</v>
      </c>
      <c r="J58" s="77"/>
      <c r="K58" s="61">
        <f t="shared" si="1"/>
        <v>0</v>
      </c>
      <c r="L58" s="77"/>
      <c r="M58" s="61">
        <f t="shared" si="2"/>
        <v>0</v>
      </c>
      <c r="N58" s="61">
        <f t="shared" si="3"/>
        <v>0</v>
      </c>
      <c r="O58" s="47"/>
    </row>
    <row r="59" spans="1:15" s="62" customFormat="1" ht="30" customHeight="1" x14ac:dyDescent="0.25">
      <c r="A59" s="47"/>
      <c r="B59" s="90" t="s">
        <v>305</v>
      </c>
      <c r="C59" s="59" t="s">
        <v>217</v>
      </c>
      <c r="D59" s="78"/>
      <c r="E59" s="60">
        <v>15</v>
      </c>
      <c r="F59" s="77"/>
      <c r="G59" s="61">
        <f t="shared" si="0"/>
        <v>0</v>
      </c>
      <c r="H59" s="77"/>
      <c r="I59" s="61">
        <f t="shared" si="0"/>
        <v>0</v>
      </c>
      <c r="J59" s="77"/>
      <c r="K59" s="61">
        <f t="shared" si="1"/>
        <v>0</v>
      </c>
      <c r="L59" s="77"/>
      <c r="M59" s="61">
        <f t="shared" si="2"/>
        <v>0</v>
      </c>
      <c r="N59" s="61">
        <f t="shared" si="3"/>
        <v>0</v>
      </c>
      <c r="O59" s="47"/>
    </row>
    <row r="60" spans="1:15" s="62" customFormat="1" ht="30" customHeight="1" x14ac:dyDescent="0.25">
      <c r="A60" s="47"/>
      <c r="B60" s="90" t="s">
        <v>306</v>
      </c>
      <c r="C60" s="59" t="s">
        <v>263</v>
      </c>
      <c r="D60" s="78"/>
      <c r="E60" s="60">
        <v>15</v>
      </c>
      <c r="F60" s="77"/>
      <c r="G60" s="61">
        <f t="shared" si="0"/>
        <v>0</v>
      </c>
      <c r="H60" s="77"/>
      <c r="I60" s="61">
        <f t="shared" si="0"/>
        <v>0</v>
      </c>
      <c r="J60" s="77"/>
      <c r="K60" s="61">
        <f t="shared" si="1"/>
        <v>0</v>
      </c>
      <c r="L60" s="77"/>
      <c r="M60" s="61">
        <f t="shared" si="2"/>
        <v>0</v>
      </c>
      <c r="N60" s="61">
        <f t="shared" si="3"/>
        <v>0</v>
      </c>
      <c r="O60" s="47"/>
    </row>
    <row r="61" spans="1:15" s="62" customFormat="1" ht="30" customHeight="1" x14ac:dyDescent="0.25">
      <c r="A61" s="47"/>
      <c r="B61" s="90" t="s">
        <v>307</v>
      </c>
      <c r="C61" s="59" t="s">
        <v>218</v>
      </c>
      <c r="D61" s="78"/>
      <c r="E61" s="60">
        <v>18</v>
      </c>
      <c r="F61" s="77"/>
      <c r="G61" s="61">
        <f t="shared" si="0"/>
        <v>0</v>
      </c>
      <c r="H61" s="77"/>
      <c r="I61" s="61">
        <f t="shared" si="0"/>
        <v>0</v>
      </c>
      <c r="J61" s="77"/>
      <c r="K61" s="61">
        <f t="shared" si="1"/>
        <v>0</v>
      </c>
      <c r="L61" s="77"/>
      <c r="M61" s="61">
        <f t="shared" si="2"/>
        <v>0</v>
      </c>
      <c r="N61" s="61">
        <f t="shared" si="3"/>
        <v>0</v>
      </c>
      <c r="O61" s="47"/>
    </row>
    <row r="62" spans="1:15" s="62" customFormat="1" ht="30" customHeight="1" x14ac:dyDescent="0.25">
      <c r="A62" s="47"/>
      <c r="B62" s="90" t="s">
        <v>308</v>
      </c>
      <c r="C62" s="59" t="s">
        <v>478</v>
      </c>
      <c r="D62" s="87"/>
      <c r="E62" s="60">
        <v>70</v>
      </c>
      <c r="F62" s="77"/>
      <c r="G62" s="61">
        <f t="shared" si="0"/>
        <v>0</v>
      </c>
      <c r="H62" s="77"/>
      <c r="I62" s="61">
        <f t="shared" si="0"/>
        <v>0</v>
      </c>
      <c r="J62" s="77"/>
      <c r="K62" s="61">
        <f t="shared" si="1"/>
        <v>0</v>
      </c>
      <c r="L62" s="77"/>
      <c r="M62" s="61">
        <f t="shared" si="2"/>
        <v>0</v>
      </c>
      <c r="N62" s="61">
        <f t="shared" si="3"/>
        <v>0</v>
      </c>
      <c r="O62" s="47"/>
    </row>
    <row r="63" spans="1:15" s="62" customFormat="1" ht="30" customHeight="1" x14ac:dyDescent="0.25">
      <c r="A63" s="47"/>
      <c r="B63" s="90" t="s">
        <v>309</v>
      </c>
      <c r="C63" s="59" t="s">
        <v>479</v>
      </c>
      <c r="D63" s="87"/>
      <c r="E63" s="60">
        <v>14</v>
      </c>
      <c r="F63" s="77"/>
      <c r="G63" s="61">
        <f t="shared" si="0"/>
        <v>0</v>
      </c>
      <c r="H63" s="77"/>
      <c r="I63" s="61">
        <f t="shared" si="0"/>
        <v>0</v>
      </c>
      <c r="J63" s="77"/>
      <c r="K63" s="61">
        <f t="shared" si="1"/>
        <v>0</v>
      </c>
      <c r="L63" s="77"/>
      <c r="M63" s="61">
        <f t="shared" si="2"/>
        <v>0</v>
      </c>
      <c r="N63" s="61">
        <f t="shared" si="3"/>
        <v>0</v>
      </c>
      <c r="O63" s="47"/>
    </row>
    <row r="64" spans="1:15" s="62" customFormat="1" ht="30" customHeight="1" x14ac:dyDescent="0.25">
      <c r="A64" s="47"/>
      <c r="B64" s="90" t="s">
        <v>310</v>
      </c>
      <c r="C64" s="59" t="s">
        <v>219</v>
      </c>
      <c r="D64" s="78"/>
      <c r="E64" s="60">
        <v>180</v>
      </c>
      <c r="F64" s="77"/>
      <c r="G64" s="61">
        <f t="shared" si="0"/>
        <v>0</v>
      </c>
      <c r="H64" s="77"/>
      <c r="I64" s="61">
        <f t="shared" si="0"/>
        <v>0</v>
      </c>
      <c r="J64" s="77"/>
      <c r="K64" s="61">
        <f t="shared" si="1"/>
        <v>0</v>
      </c>
      <c r="L64" s="77"/>
      <c r="M64" s="61">
        <f t="shared" si="2"/>
        <v>0</v>
      </c>
      <c r="N64" s="61">
        <f t="shared" si="3"/>
        <v>0</v>
      </c>
      <c r="O64" s="47"/>
    </row>
    <row r="65" spans="1:15" s="62" customFormat="1" ht="30" customHeight="1" x14ac:dyDescent="0.25">
      <c r="A65" s="47"/>
      <c r="B65" s="90" t="s">
        <v>311</v>
      </c>
      <c r="C65" s="59" t="s">
        <v>220</v>
      </c>
      <c r="D65" s="78"/>
      <c r="E65" s="60">
        <v>375</v>
      </c>
      <c r="F65" s="77"/>
      <c r="G65" s="61">
        <f t="shared" si="0"/>
        <v>0</v>
      </c>
      <c r="H65" s="77"/>
      <c r="I65" s="61">
        <f t="shared" si="0"/>
        <v>0</v>
      </c>
      <c r="J65" s="77"/>
      <c r="K65" s="61">
        <f t="shared" si="1"/>
        <v>0</v>
      </c>
      <c r="L65" s="77"/>
      <c r="M65" s="61">
        <f t="shared" si="2"/>
        <v>0</v>
      </c>
      <c r="N65" s="61">
        <f t="shared" si="3"/>
        <v>0</v>
      </c>
      <c r="O65" s="47"/>
    </row>
    <row r="66" spans="1:15" s="62" customFormat="1" ht="30" customHeight="1" x14ac:dyDescent="0.25">
      <c r="A66" s="47"/>
      <c r="B66" s="90" t="s">
        <v>312</v>
      </c>
      <c r="C66" s="59" t="s">
        <v>221</v>
      </c>
      <c r="D66" s="78"/>
      <c r="E66" s="60">
        <v>188</v>
      </c>
      <c r="F66" s="77"/>
      <c r="G66" s="61">
        <f t="shared" si="0"/>
        <v>0</v>
      </c>
      <c r="H66" s="77"/>
      <c r="I66" s="61">
        <f t="shared" si="0"/>
        <v>0</v>
      </c>
      <c r="J66" s="77"/>
      <c r="K66" s="61">
        <f t="shared" si="1"/>
        <v>0</v>
      </c>
      <c r="L66" s="77"/>
      <c r="M66" s="61">
        <f t="shared" si="2"/>
        <v>0</v>
      </c>
      <c r="N66" s="61">
        <f t="shared" si="3"/>
        <v>0</v>
      </c>
      <c r="O66" s="47"/>
    </row>
    <row r="67" spans="1:15" s="62" customFormat="1" ht="30" customHeight="1" x14ac:dyDescent="0.25">
      <c r="A67" s="47"/>
      <c r="B67" s="90" t="s">
        <v>313</v>
      </c>
      <c r="C67" s="59" t="s">
        <v>222</v>
      </c>
      <c r="D67" s="78"/>
      <c r="E67" s="60">
        <v>100</v>
      </c>
      <c r="F67" s="77"/>
      <c r="G67" s="61">
        <f t="shared" si="0"/>
        <v>0</v>
      </c>
      <c r="H67" s="77"/>
      <c r="I67" s="61">
        <f t="shared" si="0"/>
        <v>0</v>
      </c>
      <c r="J67" s="77"/>
      <c r="K67" s="61">
        <f t="shared" si="1"/>
        <v>0</v>
      </c>
      <c r="L67" s="77"/>
      <c r="M67" s="61">
        <f t="shared" si="2"/>
        <v>0</v>
      </c>
      <c r="N67" s="61">
        <f t="shared" si="3"/>
        <v>0</v>
      </c>
      <c r="O67" s="47"/>
    </row>
    <row r="68" spans="1:15" ht="9" customHeight="1" x14ac:dyDescent="0.25">
      <c r="A68" s="35"/>
      <c r="B68" s="35"/>
      <c r="C68" s="46"/>
      <c r="D68" s="35"/>
      <c r="E68" s="37"/>
      <c r="F68" s="37"/>
      <c r="G68" s="63"/>
      <c r="H68" s="37"/>
      <c r="I68" s="63"/>
      <c r="J68" s="37"/>
      <c r="K68" s="63"/>
      <c r="L68" s="37"/>
      <c r="M68" s="63"/>
      <c r="N68" s="63"/>
      <c r="O68" s="35"/>
    </row>
    <row r="69" spans="1:15" s="62" customFormat="1" ht="24.95" customHeight="1" x14ac:dyDescent="0.25">
      <c r="A69" s="47"/>
      <c r="B69" s="46"/>
      <c r="C69" s="46"/>
      <c r="D69" s="46"/>
      <c r="E69" s="64"/>
      <c r="F69" s="64" t="s">
        <v>428</v>
      </c>
      <c r="G69" s="65">
        <f>SUM(G23:G67)</f>
        <v>0</v>
      </c>
      <c r="H69" s="89"/>
      <c r="I69" s="65">
        <f>SUM(I23:I67)</f>
        <v>0</v>
      </c>
      <c r="J69" s="89"/>
      <c r="K69" s="65">
        <f>SUM(K23:K67)</f>
        <v>0</v>
      </c>
      <c r="L69" s="89"/>
      <c r="M69" s="65">
        <f>SUM(M23:M67)</f>
        <v>0</v>
      </c>
      <c r="N69" s="67">
        <f>SUM(N23:N67)</f>
        <v>0</v>
      </c>
      <c r="O69" s="47"/>
    </row>
    <row r="70" spans="1:15" x14ac:dyDescent="0.25">
      <c r="A70" s="35"/>
      <c r="B70" s="35"/>
      <c r="C70" s="35"/>
      <c r="D70" s="35"/>
      <c r="E70" s="37"/>
      <c r="F70" s="37"/>
      <c r="G70" s="37"/>
      <c r="H70" s="37"/>
      <c r="I70" s="37"/>
      <c r="J70" s="37"/>
      <c r="K70" s="37"/>
      <c r="L70" s="37"/>
      <c r="M70" s="37"/>
      <c r="N70" s="37"/>
    </row>
    <row r="71" spans="1:15" s="35" customFormat="1" ht="20.100000000000001" customHeight="1" x14ac:dyDescent="0.25">
      <c r="B71" s="113" t="s">
        <v>429</v>
      </c>
      <c r="C71" s="114"/>
      <c r="D71" s="114"/>
      <c r="E71" s="114"/>
      <c r="F71" s="114"/>
      <c r="G71" s="114"/>
      <c r="H71" s="114"/>
      <c r="I71" s="114"/>
      <c r="J71" s="114"/>
      <c r="K71" s="114"/>
      <c r="L71" s="114"/>
      <c r="M71" s="115"/>
      <c r="N71" s="32">
        <v>0</v>
      </c>
    </row>
    <row r="72" spans="1:15" s="35" customFormat="1" ht="20.100000000000001" customHeight="1" x14ac:dyDescent="0.25">
      <c r="B72" s="116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8"/>
      <c r="N72" s="68">
        <f>ROUND(N69*N71*-1,2)</f>
        <v>0</v>
      </c>
    </row>
    <row r="73" spans="1:15" s="35" customFormat="1" ht="7.5" customHeight="1" x14ac:dyDescent="0.3">
      <c r="B73" s="69"/>
    </row>
    <row r="74" spans="1:15" s="35" customFormat="1" ht="20.100000000000001" customHeight="1" x14ac:dyDescent="0.25">
      <c r="B74" s="119" t="s">
        <v>430</v>
      </c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1"/>
      <c r="N74" s="70">
        <f>N69+N72</f>
        <v>0</v>
      </c>
    </row>
    <row r="75" spans="1:15" s="35" customFormat="1" ht="7.5" customHeight="1" x14ac:dyDescent="0.25"/>
    <row r="76" spans="1:15" s="35" customFormat="1" ht="20.100000000000001" customHeight="1" x14ac:dyDescent="0.25">
      <c r="B76" s="113" t="s">
        <v>375</v>
      </c>
      <c r="C76" s="114"/>
      <c r="D76" s="114"/>
      <c r="E76" s="114"/>
      <c r="F76" s="114"/>
      <c r="G76" s="114"/>
      <c r="H76" s="114"/>
      <c r="I76" s="114"/>
      <c r="J76" s="114"/>
      <c r="K76" s="114"/>
      <c r="L76" s="114"/>
      <c r="M76" s="115"/>
      <c r="N76" s="33">
        <v>0.19</v>
      </c>
    </row>
    <row r="77" spans="1:15" s="35" customFormat="1" ht="20.100000000000001" customHeight="1" x14ac:dyDescent="0.25">
      <c r="B77" s="116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8"/>
      <c r="N77" s="70">
        <f>ROUND(N74*N76,2)</f>
        <v>0</v>
      </c>
    </row>
    <row r="78" spans="1:15" s="35" customFormat="1" ht="7.5" customHeight="1" x14ac:dyDescent="0.3">
      <c r="B78" s="69"/>
    </row>
    <row r="79" spans="1:15" s="35" customFormat="1" ht="20.100000000000001" customHeight="1" x14ac:dyDescent="0.25">
      <c r="B79" s="119" t="s">
        <v>374</v>
      </c>
      <c r="C79" s="120"/>
      <c r="D79" s="120"/>
      <c r="E79" s="120"/>
      <c r="F79" s="120"/>
      <c r="G79" s="120"/>
      <c r="H79" s="120"/>
      <c r="I79" s="120"/>
      <c r="J79" s="120"/>
      <c r="K79" s="120"/>
      <c r="L79" s="120"/>
      <c r="M79" s="121"/>
      <c r="N79" s="70">
        <f>N74+N77</f>
        <v>0</v>
      </c>
    </row>
    <row r="80" spans="1:15" x14ac:dyDescent="0.25">
      <c r="A80" s="35"/>
      <c r="B80" s="35"/>
      <c r="C80" s="35"/>
      <c r="D80" s="35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5"/>
    </row>
    <row r="81" spans="1:15" s="35" customFormat="1" ht="18.75" x14ac:dyDescent="0.25">
      <c r="A81" s="71"/>
      <c r="B81" s="108"/>
      <c r="C81" s="108"/>
      <c r="D81" s="88" t="s">
        <v>431</v>
      </c>
      <c r="E81" s="34"/>
      <c r="F81" s="109" t="s">
        <v>432</v>
      </c>
      <c r="G81" s="109"/>
      <c r="H81" s="109"/>
      <c r="I81" s="34"/>
      <c r="J81" s="47" t="s">
        <v>433</v>
      </c>
      <c r="K81" s="73"/>
    </row>
    <row r="82" spans="1:15" s="35" customFormat="1" x14ac:dyDescent="0.25">
      <c r="A82" s="71"/>
      <c r="F82" s="74"/>
      <c r="G82" s="74" t="s">
        <v>434</v>
      </c>
    </row>
    <row r="83" spans="1:15" x14ac:dyDescent="0.25">
      <c r="A83" s="35"/>
      <c r="B83" s="35"/>
      <c r="C83" s="35"/>
      <c r="D83" s="35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5"/>
    </row>
    <row r="84" spans="1:15" x14ac:dyDescent="0.25">
      <c r="A84" s="35"/>
      <c r="B84" s="35"/>
      <c r="C84" s="35"/>
      <c r="D84" s="35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5"/>
    </row>
  </sheetData>
  <sheetProtection algorithmName="SHA-512" hashValue="c0MNc95GSdpj+Vj9MCF4Q6aKtOXzowHAQj/Zh8L9SJky3oMbZOpunpmodrkVMyaNamiMbZipN+Uh3TbOLP0Qgw==" saltValue="qJWOaaAk+M36SsfHEA+uJw==" spinCount="100000" sheet="1" selectLockedCells="1"/>
  <mergeCells count="15">
    <mergeCell ref="D9:I9"/>
    <mergeCell ref="B11:J11"/>
    <mergeCell ref="E13:F13"/>
    <mergeCell ref="H13:L13"/>
    <mergeCell ref="C14:D14"/>
    <mergeCell ref="E14:F14"/>
    <mergeCell ref="H14:L14"/>
    <mergeCell ref="B81:C81"/>
    <mergeCell ref="F81:H81"/>
    <mergeCell ref="B16:J16"/>
    <mergeCell ref="B20:J20"/>
    <mergeCell ref="B71:M72"/>
    <mergeCell ref="B74:M74"/>
    <mergeCell ref="B76:M77"/>
    <mergeCell ref="B79:M79"/>
  </mergeCells>
  <phoneticPr fontId="2" type="noConversion"/>
  <dataValidations count="2">
    <dataValidation type="decimal" operator="greaterThanOrEqual" allowBlank="1" showInputMessage="1" showErrorMessage="1" sqref="F23:F67 H23:H67 J23:J67 L23:L67" xr:uid="{650B525D-9CEE-474E-A824-FD5D162FB412}">
      <formula1>0</formula1>
    </dataValidation>
    <dataValidation type="decimal" operator="greaterThanOrEqual" allowBlank="1" showInputMessage="1" showErrorMessage="1" sqref="D18" xr:uid="{0A0204E5-032B-4041-AECC-84EC39863F43}">
      <formula1>3</formula1>
    </dataValidation>
  </dataValidations>
  <pageMargins left="0.7" right="0.7" top="0.78740157499999996" bottom="0.78740157499999996" header="0.3" footer="0.3"/>
  <pageSetup paperSize="9" scale="5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FDCCF-99D2-4BD1-A07A-5A872E7CF3BC}">
  <sheetPr>
    <pageSetUpPr fitToPage="1"/>
  </sheetPr>
  <dimension ref="A1:O70"/>
  <sheetViews>
    <sheetView workbookViewId="0">
      <pane ySplit="5" topLeftCell="A11" activePane="bottomLeft" state="frozen"/>
      <selection pane="bottomLeft" activeCell="C14" sqref="C14:D14"/>
    </sheetView>
  </sheetViews>
  <sheetFormatPr baseColWidth="10" defaultColWidth="0" defaultRowHeight="15.75" customHeight="1" zeroHeight="1" x14ac:dyDescent="0.25"/>
  <cols>
    <col min="1" max="1" width="3.125" style="57" customWidth="1"/>
    <col min="2" max="2" width="5" style="57" customWidth="1"/>
    <col min="3" max="3" width="32.25" style="57" customWidth="1"/>
    <col min="4" max="4" width="40.125" style="57" customWidth="1"/>
    <col min="5" max="5" width="9.625" style="75" customWidth="1"/>
    <col min="6" max="6" width="11" style="75" customWidth="1"/>
    <col min="7" max="7" width="12.5" style="75" customWidth="1"/>
    <col min="8" max="8" width="11" style="75" customWidth="1"/>
    <col min="9" max="9" width="12.5" style="75" customWidth="1"/>
    <col min="10" max="10" width="11" style="75" customWidth="1"/>
    <col min="11" max="11" width="12.5" style="75" customWidth="1"/>
    <col min="12" max="12" width="11" style="75" customWidth="1"/>
    <col min="13" max="13" width="12.5" style="75" customWidth="1"/>
    <col min="14" max="14" width="15" style="75" customWidth="1"/>
    <col min="15" max="15" width="3.75" style="57" customWidth="1"/>
    <col min="16" max="16384" width="11" style="57" hidden="1"/>
  </cols>
  <sheetData>
    <row r="1" spans="1:15" s="35" customFormat="1" ht="9" customHeight="1" x14ac:dyDescent="0.25">
      <c r="B1" s="36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s="35" customFormat="1" ht="18.75" x14ac:dyDescent="0.25">
      <c r="B2" s="38" t="str">
        <f>Zusammenfassung!B2</f>
        <v>37-2026-03 – Rahmenvereinbarung: Lieferung von medizinischem Verbrauchsmaterial</v>
      </c>
      <c r="C2" s="38"/>
      <c r="D2" s="38"/>
      <c r="E2" s="39"/>
      <c r="F2" s="39"/>
      <c r="G2" s="39"/>
      <c r="H2" s="39"/>
      <c r="I2" s="39"/>
      <c r="J2" s="40"/>
      <c r="K2" s="39"/>
      <c r="L2" s="37"/>
      <c r="M2" s="39"/>
      <c r="N2" s="39"/>
    </row>
    <row r="3" spans="1:15" s="35" customFormat="1" ht="21" customHeight="1" x14ac:dyDescent="0.3">
      <c r="B3" s="41" t="s">
        <v>448</v>
      </c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5" s="35" customFormat="1" ht="24" customHeight="1" x14ac:dyDescent="0.25">
      <c r="B4" s="42" t="s">
        <v>382</v>
      </c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5" s="35" customFormat="1" ht="9" customHeight="1" x14ac:dyDescent="0.3">
      <c r="B5" s="41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1:15" s="35" customFormat="1" ht="13.5" customHeight="1" x14ac:dyDescent="0.25">
      <c r="B6" s="43"/>
      <c r="E6" s="37"/>
      <c r="F6" s="37"/>
      <c r="G6" s="37"/>
      <c r="H6" s="37"/>
      <c r="I6" s="37"/>
      <c r="J6" s="37"/>
      <c r="K6" s="37"/>
      <c r="L6" s="37"/>
      <c r="M6" s="37"/>
      <c r="N6" s="37"/>
    </row>
    <row r="7" spans="1:15" s="25" customFormat="1" ht="24.95" customHeight="1" x14ac:dyDescent="0.25">
      <c r="A7" s="82"/>
      <c r="B7" s="83" t="s">
        <v>381</v>
      </c>
      <c r="C7" s="82"/>
      <c r="D7" s="82"/>
      <c r="E7" s="82"/>
      <c r="F7" s="82"/>
      <c r="G7" s="82"/>
      <c r="H7" s="82"/>
      <c r="I7" s="82"/>
      <c r="J7" s="82"/>
      <c r="K7" s="82"/>
      <c r="L7" s="84"/>
      <c r="M7" s="84"/>
      <c r="N7" s="84"/>
      <c r="O7" s="84"/>
    </row>
    <row r="8" spans="1:15" s="12" customFormat="1" ht="14.25" customHeight="1" x14ac:dyDescent="0.25">
      <c r="A8" s="45"/>
      <c r="B8" s="46"/>
      <c r="C8" s="45"/>
      <c r="D8" s="45"/>
      <c r="E8" s="45"/>
      <c r="F8" s="45"/>
      <c r="G8" s="45"/>
      <c r="H8" s="45"/>
      <c r="I8" s="45"/>
      <c r="J8" s="45"/>
      <c r="K8" s="45"/>
      <c r="L8" s="47"/>
      <c r="M8" s="47"/>
      <c r="N8" s="47"/>
      <c r="O8" s="47"/>
    </row>
    <row r="9" spans="1:15" s="12" customFormat="1" ht="24.75" customHeight="1" x14ac:dyDescent="0.25">
      <c r="A9" s="45"/>
      <c r="B9" s="85"/>
      <c r="C9" s="45"/>
      <c r="D9" s="110" t="str">
        <f>IF(Zusammenfassung!D9&lt;&gt;"bitte eintragen",Zusammenfassung!D9,"bitte im Registerblatt 'Zusammenfassung' eintragen")</f>
        <v>bitte im Registerblatt 'Zusammenfassung' eintragen</v>
      </c>
      <c r="E9" s="111"/>
      <c r="F9" s="111"/>
      <c r="G9" s="111"/>
      <c r="H9" s="111"/>
      <c r="I9" s="112"/>
      <c r="J9" s="45"/>
      <c r="K9" s="45"/>
      <c r="L9" s="47"/>
      <c r="M9" s="47"/>
      <c r="N9" s="47"/>
      <c r="O9" s="47"/>
    </row>
    <row r="10" spans="1:15" s="12" customFormat="1" ht="39.950000000000003" customHeight="1" x14ac:dyDescent="0.25">
      <c r="A10" s="45"/>
      <c r="B10" s="85"/>
      <c r="C10" s="45"/>
      <c r="D10" s="86"/>
      <c r="E10" s="86"/>
      <c r="F10" s="86"/>
      <c r="G10" s="86"/>
      <c r="H10" s="86"/>
      <c r="I10" s="86"/>
      <c r="J10" s="45"/>
      <c r="K10" s="45"/>
      <c r="L10" s="47"/>
      <c r="M10" s="47"/>
      <c r="N10" s="47"/>
      <c r="O10" s="47"/>
    </row>
    <row r="11" spans="1:15" s="44" customFormat="1" ht="39.950000000000003" customHeight="1" x14ac:dyDescent="0.25">
      <c r="B11" s="122" t="s">
        <v>420</v>
      </c>
      <c r="C11" s="122"/>
      <c r="D11" s="122"/>
      <c r="E11" s="122"/>
      <c r="F11" s="122"/>
      <c r="G11" s="122"/>
      <c r="H11" s="122"/>
      <c r="I11" s="122"/>
      <c r="J11" s="122"/>
    </row>
    <row r="12" spans="1:15" s="47" customFormat="1" ht="14.25" customHeight="1" x14ac:dyDescent="0.25">
      <c r="A12" s="45"/>
      <c r="B12" s="46"/>
      <c r="C12" s="45"/>
      <c r="D12" s="45"/>
      <c r="E12" s="45"/>
      <c r="F12" s="45"/>
      <c r="G12" s="45"/>
      <c r="H12" s="45"/>
      <c r="I12" s="45"/>
      <c r="J12" s="45"/>
      <c r="K12" s="45"/>
    </row>
    <row r="13" spans="1:15" s="47" customFormat="1" ht="24.95" customHeight="1" x14ac:dyDescent="0.25">
      <c r="A13" s="45"/>
      <c r="B13" s="46"/>
      <c r="C13" s="48" t="s">
        <v>426</v>
      </c>
      <c r="D13" s="49"/>
      <c r="E13" s="123" t="s">
        <v>385</v>
      </c>
      <c r="F13" s="124"/>
      <c r="G13" s="50" t="s">
        <v>386</v>
      </c>
      <c r="H13" s="128" t="s">
        <v>425</v>
      </c>
      <c r="I13" s="128"/>
      <c r="J13" s="128"/>
      <c r="K13" s="128"/>
      <c r="L13" s="128"/>
    </row>
    <row r="14" spans="1:15" s="47" customFormat="1" ht="24.95" customHeight="1" x14ac:dyDescent="0.25">
      <c r="A14" s="45"/>
      <c r="B14" s="51"/>
      <c r="C14" s="129"/>
      <c r="D14" s="130"/>
      <c r="E14" s="125"/>
      <c r="F14" s="126"/>
      <c r="G14" s="80"/>
      <c r="H14" s="127"/>
      <c r="I14" s="127"/>
      <c r="J14" s="127"/>
      <c r="K14" s="127"/>
      <c r="L14" s="127"/>
    </row>
    <row r="15" spans="1:15" s="35" customFormat="1" ht="60" customHeight="1" x14ac:dyDescent="0.25">
      <c r="E15" s="37"/>
      <c r="F15" s="37"/>
      <c r="G15" s="37"/>
      <c r="H15" s="37"/>
      <c r="I15" s="37"/>
      <c r="J15" s="37"/>
      <c r="K15" s="37"/>
      <c r="L15" s="37"/>
      <c r="M15" s="37"/>
      <c r="N15" s="37"/>
    </row>
    <row r="16" spans="1:15" s="44" customFormat="1" ht="39.950000000000003" customHeight="1" x14ac:dyDescent="0.25">
      <c r="B16" s="122" t="s">
        <v>422</v>
      </c>
      <c r="C16" s="122"/>
      <c r="D16" s="122"/>
      <c r="E16" s="122"/>
      <c r="F16" s="122"/>
      <c r="G16" s="122"/>
      <c r="H16" s="122"/>
      <c r="I16" s="122"/>
      <c r="J16" s="122"/>
    </row>
    <row r="17" spans="1:15" s="47" customFormat="1" ht="14.25" customHeight="1" x14ac:dyDescent="0.25">
      <c r="A17" s="45"/>
      <c r="B17" s="46"/>
      <c r="C17" s="45"/>
      <c r="D17" s="45"/>
      <c r="E17" s="45"/>
      <c r="F17" s="45"/>
      <c r="G17" s="45"/>
      <c r="H17" s="45"/>
      <c r="I17" s="45"/>
      <c r="J17" s="45"/>
      <c r="K17" s="45"/>
    </row>
    <row r="18" spans="1:15" s="47" customFormat="1" ht="22.5" customHeight="1" x14ac:dyDescent="0.25">
      <c r="A18" s="45"/>
      <c r="B18" s="52"/>
      <c r="C18" s="53" t="s">
        <v>423</v>
      </c>
      <c r="D18" s="76"/>
      <c r="E18" s="45" t="s">
        <v>449</v>
      </c>
      <c r="F18" s="45"/>
      <c r="G18" s="45"/>
      <c r="H18" s="45"/>
      <c r="I18" s="45"/>
      <c r="J18" s="45"/>
      <c r="K18" s="45"/>
    </row>
    <row r="19" spans="1:15" s="47" customFormat="1" ht="60" customHeight="1" x14ac:dyDescent="0.25">
      <c r="A19" s="45"/>
      <c r="B19" s="46"/>
      <c r="C19" s="45"/>
      <c r="D19" s="45"/>
      <c r="E19" s="45"/>
      <c r="F19" s="45"/>
      <c r="G19" s="45"/>
      <c r="H19" s="45"/>
      <c r="I19" s="45"/>
      <c r="J19" s="45"/>
      <c r="K19" s="45"/>
    </row>
    <row r="20" spans="1:15" s="44" customFormat="1" ht="39.950000000000003" customHeight="1" x14ac:dyDescent="0.25">
      <c r="B20" s="122" t="s">
        <v>424</v>
      </c>
      <c r="C20" s="122"/>
      <c r="D20" s="122"/>
      <c r="E20" s="122"/>
      <c r="F20" s="122"/>
      <c r="G20" s="122"/>
      <c r="H20" s="122"/>
      <c r="I20" s="122"/>
      <c r="J20" s="122"/>
    </row>
    <row r="21" spans="1:15" s="47" customFormat="1" ht="14.25" customHeight="1" x14ac:dyDescent="0.25">
      <c r="A21" s="45"/>
      <c r="B21" s="46"/>
      <c r="C21" s="45"/>
      <c r="D21" s="45"/>
      <c r="E21" s="45"/>
      <c r="F21" s="45"/>
      <c r="G21" s="45"/>
      <c r="H21" s="45"/>
      <c r="I21" s="45"/>
      <c r="J21" s="45"/>
      <c r="K21" s="45"/>
    </row>
    <row r="22" spans="1:15" ht="138" customHeight="1" x14ac:dyDescent="0.25">
      <c r="A22" s="35"/>
      <c r="B22" s="54" t="s">
        <v>418</v>
      </c>
      <c r="C22" s="55" t="s">
        <v>421</v>
      </c>
      <c r="D22" s="55" t="s">
        <v>435</v>
      </c>
      <c r="E22" s="56" t="s">
        <v>419</v>
      </c>
      <c r="F22" s="56" t="s">
        <v>499</v>
      </c>
      <c r="G22" s="56" t="s">
        <v>500</v>
      </c>
      <c r="H22" s="56" t="s">
        <v>501</v>
      </c>
      <c r="I22" s="56" t="s">
        <v>502</v>
      </c>
      <c r="J22" s="56" t="s">
        <v>503</v>
      </c>
      <c r="K22" s="56" t="s">
        <v>504</v>
      </c>
      <c r="L22" s="56" t="s">
        <v>505</v>
      </c>
      <c r="M22" s="56" t="s">
        <v>506</v>
      </c>
      <c r="N22" s="56" t="s">
        <v>507</v>
      </c>
      <c r="O22" s="35"/>
    </row>
    <row r="23" spans="1:15" s="62" customFormat="1" ht="30" customHeight="1" x14ac:dyDescent="0.25">
      <c r="A23" s="47"/>
      <c r="B23" s="90" t="s">
        <v>149</v>
      </c>
      <c r="C23" s="59" t="s">
        <v>223</v>
      </c>
      <c r="D23" s="78"/>
      <c r="E23" s="60">
        <v>650</v>
      </c>
      <c r="F23" s="77"/>
      <c r="G23" s="61">
        <f>F23*$E23</f>
        <v>0</v>
      </c>
      <c r="H23" s="77"/>
      <c r="I23" s="61">
        <f>H23*$E23</f>
        <v>0</v>
      </c>
      <c r="J23" s="77"/>
      <c r="K23" s="61">
        <f>J23*$E23</f>
        <v>0</v>
      </c>
      <c r="L23" s="77"/>
      <c r="M23" s="61">
        <f>L23*$E23</f>
        <v>0</v>
      </c>
      <c r="N23" s="61">
        <f>G23+I23+K23+M23</f>
        <v>0</v>
      </c>
      <c r="O23" s="47"/>
    </row>
    <row r="24" spans="1:15" s="62" customFormat="1" ht="30" customHeight="1" x14ac:dyDescent="0.25">
      <c r="A24" s="47"/>
      <c r="B24" s="90" t="s">
        <v>150</v>
      </c>
      <c r="C24" s="59" t="s">
        <v>480</v>
      </c>
      <c r="D24" s="87"/>
      <c r="E24" s="60">
        <v>53</v>
      </c>
      <c r="F24" s="77"/>
      <c r="G24" s="61">
        <f t="shared" ref="G24:I53" si="0">F24*$E24</f>
        <v>0</v>
      </c>
      <c r="H24" s="77"/>
      <c r="I24" s="61">
        <f t="shared" si="0"/>
        <v>0</v>
      </c>
      <c r="J24" s="77"/>
      <c r="K24" s="61">
        <f t="shared" ref="K24:K53" si="1">J24*$E24</f>
        <v>0</v>
      </c>
      <c r="L24" s="77"/>
      <c r="M24" s="61">
        <f t="shared" ref="M24:M53" si="2">L24*$E24</f>
        <v>0</v>
      </c>
      <c r="N24" s="61">
        <f t="shared" ref="N24:N53" si="3">G24+I24+K24+M24</f>
        <v>0</v>
      </c>
      <c r="O24" s="47"/>
    </row>
    <row r="25" spans="1:15" s="62" customFormat="1" ht="30" customHeight="1" x14ac:dyDescent="0.25">
      <c r="A25" s="47"/>
      <c r="B25" s="90" t="s">
        <v>151</v>
      </c>
      <c r="C25" s="59" t="s">
        <v>224</v>
      </c>
      <c r="D25" s="78"/>
      <c r="E25" s="60">
        <v>2675</v>
      </c>
      <c r="F25" s="77"/>
      <c r="G25" s="61">
        <f t="shared" si="0"/>
        <v>0</v>
      </c>
      <c r="H25" s="77"/>
      <c r="I25" s="61">
        <f t="shared" si="0"/>
        <v>0</v>
      </c>
      <c r="J25" s="77"/>
      <c r="K25" s="61">
        <f t="shared" si="1"/>
        <v>0</v>
      </c>
      <c r="L25" s="77"/>
      <c r="M25" s="61">
        <f t="shared" si="2"/>
        <v>0</v>
      </c>
      <c r="N25" s="61">
        <f t="shared" si="3"/>
        <v>0</v>
      </c>
      <c r="O25" s="47"/>
    </row>
    <row r="26" spans="1:15" s="62" customFormat="1" ht="30" customHeight="1" x14ac:dyDescent="0.25">
      <c r="A26" s="47"/>
      <c r="B26" s="90" t="s">
        <v>152</v>
      </c>
      <c r="C26" s="59" t="s">
        <v>225</v>
      </c>
      <c r="D26" s="78"/>
      <c r="E26" s="60">
        <v>1634</v>
      </c>
      <c r="F26" s="77"/>
      <c r="G26" s="61">
        <f t="shared" si="0"/>
        <v>0</v>
      </c>
      <c r="H26" s="77"/>
      <c r="I26" s="61">
        <f t="shared" si="0"/>
        <v>0</v>
      </c>
      <c r="J26" s="77"/>
      <c r="K26" s="61">
        <f t="shared" si="1"/>
        <v>0</v>
      </c>
      <c r="L26" s="77"/>
      <c r="M26" s="61">
        <f t="shared" si="2"/>
        <v>0</v>
      </c>
      <c r="N26" s="61">
        <f t="shared" si="3"/>
        <v>0</v>
      </c>
      <c r="O26" s="47"/>
    </row>
    <row r="27" spans="1:15" s="62" customFormat="1" ht="30" customHeight="1" x14ac:dyDescent="0.25">
      <c r="A27" s="47"/>
      <c r="B27" s="90" t="s">
        <v>153</v>
      </c>
      <c r="C27" s="59" t="s">
        <v>226</v>
      </c>
      <c r="D27" s="78"/>
      <c r="E27" s="60">
        <v>157</v>
      </c>
      <c r="F27" s="77"/>
      <c r="G27" s="61">
        <f t="shared" si="0"/>
        <v>0</v>
      </c>
      <c r="H27" s="77"/>
      <c r="I27" s="61">
        <f t="shared" si="0"/>
        <v>0</v>
      </c>
      <c r="J27" s="77"/>
      <c r="K27" s="61">
        <f t="shared" si="1"/>
        <v>0</v>
      </c>
      <c r="L27" s="77"/>
      <c r="M27" s="61">
        <f t="shared" si="2"/>
        <v>0</v>
      </c>
      <c r="N27" s="61">
        <f t="shared" si="3"/>
        <v>0</v>
      </c>
      <c r="O27" s="47"/>
    </row>
    <row r="28" spans="1:15" s="62" customFormat="1" ht="30" customHeight="1" x14ac:dyDescent="0.25">
      <c r="A28" s="47"/>
      <c r="B28" s="90" t="s">
        <v>154</v>
      </c>
      <c r="C28" s="59" t="s">
        <v>365</v>
      </c>
      <c r="D28" s="78"/>
      <c r="E28" s="60">
        <v>139</v>
      </c>
      <c r="F28" s="77"/>
      <c r="G28" s="61">
        <f t="shared" si="0"/>
        <v>0</v>
      </c>
      <c r="H28" s="77"/>
      <c r="I28" s="61">
        <f t="shared" si="0"/>
        <v>0</v>
      </c>
      <c r="J28" s="77"/>
      <c r="K28" s="61">
        <f t="shared" si="1"/>
        <v>0</v>
      </c>
      <c r="L28" s="77"/>
      <c r="M28" s="61">
        <f t="shared" si="2"/>
        <v>0</v>
      </c>
      <c r="N28" s="61">
        <f t="shared" si="3"/>
        <v>0</v>
      </c>
      <c r="O28" s="47"/>
    </row>
    <row r="29" spans="1:15" s="62" customFormat="1" ht="30" customHeight="1" x14ac:dyDescent="0.25">
      <c r="A29" s="47"/>
      <c r="B29" s="90" t="s">
        <v>155</v>
      </c>
      <c r="C29" s="59" t="s">
        <v>227</v>
      </c>
      <c r="D29" s="87"/>
      <c r="E29" s="60">
        <v>18</v>
      </c>
      <c r="F29" s="77"/>
      <c r="G29" s="61">
        <f t="shared" si="0"/>
        <v>0</v>
      </c>
      <c r="H29" s="77"/>
      <c r="I29" s="61">
        <f t="shared" si="0"/>
        <v>0</v>
      </c>
      <c r="J29" s="77"/>
      <c r="K29" s="61">
        <f t="shared" si="1"/>
        <v>0</v>
      </c>
      <c r="L29" s="77"/>
      <c r="M29" s="61">
        <f t="shared" si="2"/>
        <v>0</v>
      </c>
      <c r="N29" s="61">
        <f t="shared" si="3"/>
        <v>0</v>
      </c>
      <c r="O29" s="47"/>
    </row>
    <row r="30" spans="1:15" s="62" customFormat="1" ht="30" customHeight="1" x14ac:dyDescent="0.25">
      <c r="A30" s="47"/>
      <c r="B30" s="90" t="s">
        <v>156</v>
      </c>
      <c r="C30" s="59" t="s">
        <v>228</v>
      </c>
      <c r="D30" s="87"/>
      <c r="E30" s="60">
        <v>35</v>
      </c>
      <c r="F30" s="77"/>
      <c r="G30" s="61">
        <f t="shared" si="0"/>
        <v>0</v>
      </c>
      <c r="H30" s="77"/>
      <c r="I30" s="61">
        <f t="shared" si="0"/>
        <v>0</v>
      </c>
      <c r="J30" s="77"/>
      <c r="K30" s="61">
        <f t="shared" si="1"/>
        <v>0</v>
      </c>
      <c r="L30" s="77"/>
      <c r="M30" s="61">
        <f t="shared" si="2"/>
        <v>0</v>
      </c>
      <c r="N30" s="61">
        <f t="shared" si="3"/>
        <v>0</v>
      </c>
      <c r="O30" s="47"/>
    </row>
    <row r="31" spans="1:15" s="62" customFormat="1" ht="30" customHeight="1" x14ac:dyDescent="0.25">
      <c r="A31" s="47"/>
      <c r="B31" s="90" t="s">
        <v>157</v>
      </c>
      <c r="C31" s="59" t="s">
        <v>229</v>
      </c>
      <c r="D31" s="87"/>
      <c r="E31" s="60">
        <v>38</v>
      </c>
      <c r="F31" s="77"/>
      <c r="G31" s="61">
        <f t="shared" si="0"/>
        <v>0</v>
      </c>
      <c r="H31" s="77"/>
      <c r="I31" s="61">
        <f t="shared" si="0"/>
        <v>0</v>
      </c>
      <c r="J31" s="77"/>
      <c r="K31" s="61">
        <f t="shared" si="1"/>
        <v>0</v>
      </c>
      <c r="L31" s="77"/>
      <c r="M31" s="61">
        <f t="shared" si="2"/>
        <v>0</v>
      </c>
      <c r="N31" s="61">
        <f t="shared" si="3"/>
        <v>0</v>
      </c>
      <c r="O31" s="47"/>
    </row>
    <row r="32" spans="1:15" s="62" customFormat="1" ht="30" customHeight="1" x14ac:dyDescent="0.25">
      <c r="A32" s="47"/>
      <c r="B32" s="90" t="s">
        <v>158</v>
      </c>
      <c r="C32" s="59" t="s">
        <v>230</v>
      </c>
      <c r="D32" s="78"/>
      <c r="E32" s="60">
        <v>140</v>
      </c>
      <c r="F32" s="77"/>
      <c r="G32" s="61">
        <f t="shared" si="0"/>
        <v>0</v>
      </c>
      <c r="H32" s="77"/>
      <c r="I32" s="61">
        <f t="shared" si="0"/>
        <v>0</v>
      </c>
      <c r="J32" s="77"/>
      <c r="K32" s="61">
        <f t="shared" si="1"/>
        <v>0</v>
      </c>
      <c r="L32" s="77"/>
      <c r="M32" s="61">
        <f t="shared" si="2"/>
        <v>0</v>
      </c>
      <c r="N32" s="61">
        <f t="shared" si="3"/>
        <v>0</v>
      </c>
      <c r="O32" s="47"/>
    </row>
    <row r="33" spans="1:15" s="62" customFormat="1" ht="30" customHeight="1" x14ac:dyDescent="0.25">
      <c r="A33" s="47"/>
      <c r="B33" s="90" t="s">
        <v>159</v>
      </c>
      <c r="C33" s="59" t="s">
        <v>231</v>
      </c>
      <c r="D33" s="78"/>
      <c r="E33" s="60">
        <v>4325</v>
      </c>
      <c r="F33" s="77"/>
      <c r="G33" s="61">
        <f t="shared" si="0"/>
        <v>0</v>
      </c>
      <c r="H33" s="77"/>
      <c r="I33" s="61">
        <f t="shared" si="0"/>
        <v>0</v>
      </c>
      <c r="J33" s="77"/>
      <c r="K33" s="61">
        <f t="shared" si="1"/>
        <v>0</v>
      </c>
      <c r="L33" s="77"/>
      <c r="M33" s="61">
        <f t="shared" si="2"/>
        <v>0</v>
      </c>
      <c r="N33" s="61">
        <f t="shared" si="3"/>
        <v>0</v>
      </c>
      <c r="O33" s="47"/>
    </row>
    <row r="34" spans="1:15" s="62" customFormat="1" ht="30" customHeight="1" x14ac:dyDescent="0.25">
      <c r="A34" s="47"/>
      <c r="B34" s="90" t="s">
        <v>160</v>
      </c>
      <c r="C34" s="59" t="s">
        <v>232</v>
      </c>
      <c r="D34" s="78"/>
      <c r="E34" s="60">
        <v>2750</v>
      </c>
      <c r="F34" s="77"/>
      <c r="G34" s="61">
        <f t="shared" si="0"/>
        <v>0</v>
      </c>
      <c r="H34" s="77"/>
      <c r="I34" s="61">
        <f t="shared" si="0"/>
        <v>0</v>
      </c>
      <c r="J34" s="77"/>
      <c r="K34" s="61">
        <f t="shared" si="1"/>
        <v>0</v>
      </c>
      <c r="L34" s="77"/>
      <c r="M34" s="61">
        <f t="shared" si="2"/>
        <v>0</v>
      </c>
      <c r="N34" s="61">
        <f t="shared" si="3"/>
        <v>0</v>
      </c>
      <c r="O34" s="47"/>
    </row>
    <row r="35" spans="1:15" s="62" customFormat="1" ht="30" customHeight="1" x14ac:dyDescent="0.25">
      <c r="A35" s="47"/>
      <c r="B35" s="90" t="s">
        <v>161</v>
      </c>
      <c r="C35" s="59" t="s">
        <v>233</v>
      </c>
      <c r="D35" s="78"/>
      <c r="E35" s="60">
        <v>1100</v>
      </c>
      <c r="F35" s="77"/>
      <c r="G35" s="61">
        <f t="shared" si="0"/>
        <v>0</v>
      </c>
      <c r="H35" s="77"/>
      <c r="I35" s="61">
        <f t="shared" si="0"/>
        <v>0</v>
      </c>
      <c r="J35" s="77"/>
      <c r="K35" s="61">
        <f t="shared" si="1"/>
        <v>0</v>
      </c>
      <c r="L35" s="77"/>
      <c r="M35" s="61">
        <f t="shared" si="2"/>
        <v>0</v>
      </c>
      <c r="N35" s="61">
        <f t="shared" si="3"/>
        <v>0</v>
      </c>
      <c r="O35" s="47"/>
    </row>
    <row r="36" spans="1:15" s="62" customFormat="1" ht="30" customHeight="1" x14ac:dyDescent="0.25">
      <c r="A36" s="47"/>
      <c r="B36" s="90" t="s">
        <v>162</v>
      </c>
      <c r="C36" s="59" t="s">
        <v>234</v>
      </c>
      <c r="D36" s="78"/>
      <c r="E36" s="60">
        <v>1988</v>
      </c>
      <c r="F36" s="77"/>
      <c r="G36" s="61">
        <f t="shared" si="0"/>
        <v>0</v>
      </c>
      <c r="H36" s="77"/>
      <c r="I36" s="61">
        <f t="shared" si="0"/>
        <v>0</v>
      </c>
      <c r="J36" s="77"/>
      <c r="K36" s="61">
        <f t="shared" si="1"/>
        <v>0</v>
      </c>
      <c r="L36" s="77"/>
      <c r="M36" s="61">
        <f t="shared" si="2"/>
        <v>0</v>
      </c>
      <c r="N36" s="61">
        <f t="shared" si="3"/>
        <v>0</v>
      </c>
      <c r="O36" s="47"/>
    </row>
    <row r="37" spans="1:15" s="62" customFormat="1" ht="30" customHeight="1" x14ac:dyDescent="0.25">
      <c r="A37" s="47"/>
      <c r="B37" s="90" t="s">
        <v>163</v>
      </c>
      <c r="C37" s="59" t="s">
        <v>235</v>
      </c>
      <c r="D37" s="78"/>
      <c r="E37" s="60">
        <v>1788</v>
      </c>
      <c r="F37" s="77"/>
      <c r="G37" s="61">
        <f t="shared" si="0"/>
        <v>0</v>
      </c>
      <c r="H37" s="77"/>
      <c r="I37" s="61">
        <f t="shared" si="0"/>
        <v>0</v>
      </c>
      <c r="J37" s="77"/>
      <c r="K37" s="61">
        <f t="shared" si="1"/>
        <v>0</v>
      </c>
      <c r="L37" s="77"/>
      <c r="M37" s="61">
        <f t="shared" si="2"/>
        <v>0</v>
      </c>
      <c r="N37" s="61">
        <f t="shared" si="3"/>
        <v>0</v>
      </c>
      <c r="O37" s="47"/>
    </row>
    <row r="38" spans="1:15" s="62" customFormat="1" ht="30" customHeight="1" x14ac:dyDescent="0.25">
      <c r="A38" s="47"/>
      <c r="B38" s="90" t="s">
        <v>164</v>
      </c>
      <c r="C38" s="59" t="s">
        <v>236</v>
      </c>
      <c r="D38" s="78"/>
      <c r="E38" s="60">
        <v>150</v>
      </c>
      <c r="F38" s="77"/>
      <c r="G38" s="61">
        <f t="shared" si="0"/>
        <v>0</v>
      </c>
      <c r="H38" s="77"/>
      <c r="I38" s="61">
        <f t="shared" si="0"/>
        <v>0</v>
      </c>
      <c r="J38" s="77"/>
      <c r="K38" s="61">
        <f t="shared" si="1"/>
        <v>0</v>
      </c>
      <c r="L38" s="77"/>
      <c r="M38" s="61">
        <f t="shared" si="2"/>
        <v>0</v>
      </c>
      <c r="N38" s="61">
        <f t="shared" si="3"/>
        <v>0</v>
      </c>
      <c r="O38" s="47"/>
    </row>
    <row r="39" spans="1:15" s="62" customFormat="1" ht="30" customHeight="1" x14ac:dyDescent="0.25">
      <c r="A39" s="47"/>
      <c r="B39" s="90" t="s">
        <v>165</v>
      </c>
      <c r="C39" s="59" t="s">
        <v>237</v>
      </c>
      <c r="D39" s="78"/>
      <c r="E39" s="60">
        <v>50</v>
      </c>
      <c r="F39" s="77"/>
      <c r="G39" s="61">
        <f t="shared" si="0"/>
        <v>0</v>
      </c>
      <c r="H39" s="77"/>
      <c r="I39" s="61">
        <f t="shared" si="0"/>
        <v>0</v>
      </c>
      <c r="J39" s="77"/>
      <c r="K39" s="61">
        <f t="shared" si="1"/>
        <v>0</v>
      </c>
      <c r="L39" s="77"/>
      <c r="M39" s="61">
        <f t="shared" si="2"/>
        <v>0</v>
      </c>
      <c r="N39" s="61">
        <f t="shared" si="3"/>
        <v>0</v>
      </c>
      <c r="O39" s="47"/>
    </row>
    <row r="40" spans="1:15" s="62" customFormat="1" ht="30" customHeight="1" x14ac:dyDescent="0.25">
      <c r="A40" s="47"/>
      <c r="B40" s="90" t="s">
        <v>166</v>
      </c>
      <c r="C40" s="59" t="s">
        <v>238</v>
      </c>
      <c r="D40" s="78"/>
      <c r="E40" s="60">
        <v>38</v>
      </c>
      <c r="F40" s="77"/>
      <c r="G40" s="61">
        <f t="shared" si="0"/>
        <v>0</v>
      </c>
      <c r="H40" s="77"/>
      <c r="I40" s="61">
        <f t="shared" si="0"/>
        <v>0</v>
      </c>
      <c r="J40" s="77"/>
      <c r="K40" s="61">
        <f t="shared" si="1"/>
        <v>0</v>
      </c>
      <c r="L40" s="77"/>
      <c r="M40" s="61">
        <f t="shared" si="2"/>
        <v>0</v>
      </c>
      <c r="N40" s="61">
        <f t="shared" si="3"/>
        <v>0</v>
      </c>
      <c r="O40" s="47"/>
    </row>
    <row r="41" spans="1:15" s="62" customFormat="1" ht="30" customHeight="1" x14ac:dyDescent="0.25">
      <c r="A41" s="47"/>
      <c r="B41" s="90" t="s">
        <v>167</v>
      </c>
      <c r="C41" s="59" t="s">
        <v>239</v>
      </c>
      <c r="D41" s="78"/>
      <c r="E41" s="60">
        <v>55</v>
      </c>
      <c r="F41" s="77"/>
      <c r="G41" s="61">
        <f t="shared" si="0"/>
        <v>0</v>
      </c>
      <c r="H41" s="77"/>
      <c r="I41" s="61">
        <f t="shared" si="0"/>
        <v>0</v>
      </c>
      <c r="J41" s="77"/>
      <c r="K41" s="61">
        <f t="shared" si="1"/>
        <v>0</v>
      </c>
      <c r="L41" s="77"/>
      <c r="M41" s="61">
        <f t="shared" si="2"/>
        <v>0</v>
      </c>
      <c r="N41" s="61">
        <f t="shared" si="3"/>
        <v>0</v>
      </c>
      <c r="O41" s="47"/>
    </row>
    <row r="42" spans="1:15" s="62" customFormat="1" ht="30" customHeight="1" x14ac:dyDescent="0.25">
      <c r="A42" s="47"/>
      <c r="B42" s="90" t="s">
        <v>168</v>
      </c>
      <c r="C42" s="59" t="s">
        <v>240</v>
      </c>
      <c r="D42" s="78"/>
      <c r="E42" s="60">
        <v>70</v>
      </c>
      <c r="F42" s="77"/>
      <c r="G42" s="61">
        <f t="shared" si="0"/>
        <v>0</v>
      </c>
      <c r="H42" s="77"/>
      <c r="I42" s="61">
        <f t="shared" si="0"/>
        <v>0</v>
      </c>
      <c r="J42" s="77"/>
      <c r="K42" s="61">
        <f t="shared" si="1"/>
        <v>0</v>
      </c>
      <c r="L42" s="77"/>
      <c r="M42" s="61">
        <f t="shared" si="2"/>
        <v>0</v>
      </c>
      <c r="N42" s="61">
        <f t="shared" si="3"/>
        <v>0</v>
      </c>
      <c r="O42" s="47"/>
    </row>
    <row r="43" spans="1:15" s="62" customFormat="1" ht="30" customHeight="1" x14ac:dyDescent="0.25">
      <c r="A43" s="47"/>
      <c r="B43" s="90" t="s">
        <v>169</v>
      </c>
      <c r="C43" s="59" t="s">
        <v>264</v>
      </c>
      <c r="D43" s="78"/>
      <c r="E43" s="60">
        <v>123</v>
      </c>
      <c r="F43" s="77"/>
      <c r="G43" s="61">
        <f t="shared" si="0"/>
        <v>0</v>
      </c>
      <c r="H43" s="77"/>
      <c r="I43" s="61">
        <f t="shared" si="0"/>
        <v>0</v>
      </c>
      <c r="J43" s="77"/>
      <c r="K43" s="61">
        <f t="shared" si="1"/>
        <v>0</v>
      </c>
      <c r="L43" s="77"/>
      <c r="M43" s="61">
        <f t="shared" si="2"/>
        <v>0</v>
      </c>
      <c r="N43" s="61">
        <f t="shared" si="3"/>
        <v>0</v>
      </c>
      <c r="O43" s="47"/>
    </row>
    <row r="44" spans="1:15" s="62" customFormat="1" ht="30" customHeight="1" x14ac:dyDescent="0.25">
      <c r="A44" s="47"/>
      <c r="B44" s="90" t="s">
        <v>170</v>
      </c>
      <c r="C44" s="59" t="s">
        <v>241</v>
      </c>
      <c r="D44" s="78"/>
      <c r="E44" s="60">
        <v>318</v>
      </c>
      <c r="F44" s="77"/>
      <c r="G44" s="61">
        <f t="shared" si="0"/>
        <v>0</v>
      </c>
      <c r="H44" s="77"/>
      <c r="I44" s="61">
        <f t="shared" si="0"/>
        <v>0</v>
      </c>
      <c r="J44" s="77"/>
      <c r="K44" s="61">
        <f t="shared" si="1"/>
        <v>0</v>
      </c>
      <c r="L44" s="77"/>
      <c r="M44" s="61">
        <f t="shared" si="2"/>
        <v>0</v>
      </c>
      <c r="N44" s="61">
        <f t="shared" si="3"/>
        <v>0</v>
      </c>
      <c r="O44" s="47"/>
    </row>
    <row r="45" spans="1:15" s="62" customFormat="1" ht="30" customHeight="1" x14ac:dyDescent="0.25">
      <c r="A45" s="47"/>
      <c r="B45" s="90" t="s">
        <v>171</v>
      </c>
      <c r="C45" s="59" t="s">
        <v>242</v>
      </c>
      <c r="D45" s="78"/>
      <c r="E45" s="60">
        <v>8</v>
      </c>
      <c r="F45" s="77"/>
      <c r="G45" s="61">
        <f t="shared" si="0"/>
        <v>0</v>
      </c>
      <c r="H45" s="77"/>
      <c r="I45" s="61">
        <f t="shared" si="0"/>
        <v>0</v>
      </c>
      <c r="J45" s="77"/>
      <c r="K45" s="61">
        <f t="shared" si="1"/>
        <v>0</v>
      </c>
      <c r="L45" s="77"/>
      <c r="M45" s="61">
        <f t="shared" si="2"/>
        <v>0</v>
      </c>
      <c r="N45" s="61">
        <f t="shared" si="3"/>
        <v>0</v>
      </c>
      <c r="O45" s="47"/>
    </row>
    <row r="46" spans="1:15" s="62" customFormat="1" ht="30" customHeight="1" x14ac:dyDescent="0.25">
      <c r="A46" s="47"/>
      <c r="B46" s="90" t="s">
        <v>172</v>
      </c>
      <c r="C46" s="59" t="s">
        <v>481</v>
      </c>
      <c r="D46" s="87"/>
      <c r="E46" s="60">
        <v>133</v>
      </c>
      <c r="F46" s="77"/>
      <c r="G46" s="61">
        <f t="shared" si="0"/>
        <v>0</v>
      </c>
      <c r="H46" s="77"/>
      <c r="I46" s="61">
        <f t="shared" si="0"/>
        <v>0</v>
      </c>
      <c r="J46" s="77"/>
      <c r="K46" s="61">
        <f t="shared" si="1"/>
        <v>0</v>
      </c>
      <c r="L46" s="77"/>
      <c r="M46" s="61">
        <f t="shared" si="2"/>
        <v>0</v>
      </c>
      <c r="N46" s="61">
        <f t="shared" si="3"/>
        <v>0</v>
      </c>
      <c r="O46" s="47"/>
    </row>
    <row r="47" spans="1:15" s="62" customFormat="1" ht="30" customHeight="1" x14ac:dyDescent="0.25">
      <c r="A47" s="47"/>
      <c r="B47" s="90" t="s">
        <v>173</v>
      </c>
      <c r="C47" s="59" t="s">
        <v>482</v>
      </c>
      <c r="D47" s="87"/>
      <c r="E47" s="60">
        <v>750</v>
      </c>
      <c r="F47" s="77"/>
      <c r="G47" s="61">
        <f t="shared" si="0"/>
        <v>0</v>
      </c>
      <c r="H47" s="77"/>
      <c r="I47" s="61">
        <f t="shared" si="0"/>
        <v>0</v>
      </c>
      <c r="J47" s="77"/>
      <c r="K47" s="61">
        <f t="shared" si="1"/>
        <v>0</v>
      </c>
      <c r="L47" s="77"/>
      <c r="M47" s="61">
        <f t="shared" si="2"/>
        <v>0</v>
      </c>
      <c r="N47" s="61">
        <f t="shared" si="3"/>
        <v>0</v>
      </c>
      <c r="O47" s="47"/>
    </row>
    <row r="48" spans="1:15" s="62" customFormat="1" ht="30" customHeight="1" x14ac:dyDescent="0.25">
      <c r="A48" s="47"/>
      <c r="B48" s="90" t="s">
        <v>273</v>
      </c>
      <c r="C48" s="59" t="s">
        <v>483</v>
      </c>
      <c r="D48" s="87"/>
      <c r="E48" s="60">
        <v>3975</v>
      </c>
      <c r="F48" s="77"/>
      <c r="G48" s="61">
        <f t="shared" si="0"/>
        <v>0</v>
      </c>
      <c r="H48" s="77"/>
      <c r="I48" s="61">
        <f t="shared" si="0"/>
        <v>0</v>
      </c>
      <c r="J48" s="77"/>
      <c r="K48" s="61">
        <f t="shared" si="1"/>
        <v>0</v>
      </c>
      <c r="L48" s="77"/>
      <c r="M48" s="61">
        <f t="shared" si="2"/>
        <v>0</v>
      </c>
      <c r="N48" s="61">
        <f t="shared" si="3"/>
        <v>0</v>
      </c>
      <c r="O48" s="47"/>
    </row>
    <row r="49" spans="1:15" s="62" customFormat="1" ht="30" customHeight="1" x14ac:dyDescent="0.25">
      <c r="A49" s="47"/>
      <c r="B49" s="90" t="s">
        <v>274</v>
      </c>
      <c r="C49" s="59" t="s">
        <v>484</v>
      </c>
      <c r="D49" s="87"/>
      <c r="E49" s="60">
        <v>1750</v>
      </c>
      <c r="F49" s="77"/>
      <c r="G49" s="61">
        <f t="shared" si="0"/>
        <v>0</v>
      </c>
      <c r="H49" s="77"/>
      <c r="I49" s="61">
        <f t="shared" si="0"/>
        <v>0</v>
      </c>
      <c r="J49" s="77"/>
      <c r="K49" s="61">
        <f t="shared" si="1"/>
        <v>0</v>
      </c>
      <c r="L49" s="77"/>
      <c r="M49" s="61">
        <f t="shared" si="2"/>
        <v>0</v>
      </c>
      <c r="N49" s="61">
        <f t="shared" si="3"/>
        <v>0</v>
      </c>
      <c r="O49" s="47"/>
    </row>
    <row r="50" spans="1:15" s="62" customFormat="1" ht="30" customHeight="1" x14ac:dyDescent="0.25">
      <c r="A50" s="47"/>
      <c r="B50" s="90" t="s">
        <v>275</v>
      </c>
      <c r="C50" s="59" t="s">
        <v>485</v>
      </c>
      <c r="D50" s="87"/>
      <c r="E50" s="60">
        <v>125</v>
      </c>
      <c r="F50" s="77"/>
      <c r="G50" s="61">
        <f t="shared" si="0"/>
        <v>0</v>
      </c>
      <c r="H50" s="77"/>
      <c r="I50" s="61">
        <f t="shared" si="0"/>
        <v>0</v>
      </c>
      <c r="J50" s="77"/>
      <c r="K50" s="61">
        <f t="shared" si="1"/>
        <v>0</v>
      </c>
      <c r="L50" s="77"/>
      <c r="M50" s="61">
        <f t="shared" si="2"/>
        <v>0</v>
      </c>
      <c r="N50" s="61">
        <f t="shared" si="3"/>
        <v>0</v>
      </c>
      <c r="O50" s="47"/>
    </row>
    <row r="51" spans="1:15" s="62" customFormat="1" ht="30" customHeight="1" x14ac:dyDescent="0.25">
      <c r="A51" s="47"/>
      <c r="B51" s="90" t="s">
        <v>276</v>
      </c>
      <c r="C51" s="59" t="s">
        <v>243</v>
      </c>
      <c r="D51" s="78"/>
      <c r="E51" s="60">
        <v>4725</v>
      </c>
      <c r="F51" s="77"/>
      <c r="G51" s="61">
        <f t="shared" si="0"/>
        <v>0</v>
      </c>
      <c r="H51" s="77"/>
      <c r="I51" s="61">
        <f t="shared" si="0"/>
        <v>0</v>
      </c>
      <c r="J51" s="77"/>
      <c r="K51" s="61">
        <f t="shared" si="1"/>
        <v>0</v>
      </c>
      <c r="L51" s="77"/>
      <c r="M51" s="61">
        <f t="shared" si="2"/>
        <v>0</v>
      </c>
      <c r="N51" s="61">
        <f t="shared" si="3"/>
        <v>0</v>
      </c>
      <c r="O51" s="47"/>
    </row>
    <row r="52" spans="1:15" s="62" customFormat="1" ht="30" customHeight="1" x14ac:dyDescent="0.25">
      <c r="A52" s="47"/>
      <c r="B52" s="90" t="s">
        <v>277</v>
      </c>
      <c r="C52" s="59" t="s">
        <v>244</v>
      </c>
      <c r="D52" s="78"/>
      <c r="E52" s="60">
        <v>113</v>
      </c>
      <c r="F52" s="77"/>
      <c r="G52" s="61">
        <f t="shared" si="0"/>
        <v>0</v>
      </c>
      <c r="H52" s="77"/>
      <c r="I52" s="61">
        <f t="shared" si="0"/>
        <v>0</v>
      </c>
      <c r="J52" s="77"/>
      <c r="K52" s="61">
        <f t="shared" si="1"/>
        <v>0</v>
      </c>
      <c r="L52" s="77"/>
      <c r="M52" s="61">
        <f t="shared" si="2"/>
        <v>0</v>
      </c>
      <c r="N52" s="61">
        <f t="shared" si="3"/>
        <v>0</v>
      </c>
      <c r="O52" s="47"/>
    </row>
    <row r="53" spans="1:15" s="62" customFormat="1" ht="30" customHeight="1" x14ac:dyDescent="0.25">
      <c r="A53" s="47"/>
      <c r="B53" s="90" t="s">
        <v>366</v>
      </c>
      <c r="C53" s="59" t="s">
        <v>245</v>
      </c>
      <c r="D53" s="78"/>
      <c r="E53" s="60">
        <v>25</v>
      </c>
      <c r="F53" s="77"/>
      <c r="G53" s="61">
        <f t="shared" si="0"/>
        <v>0</v>
      </c>
      <c r="H53" s="77"/>
      <c r="I53" s="61">
        <f t="shared" si="0"/>
        <v>0</v>
      </c>
      <c r="J53" s="77"/>
      <c r="K53" s="61">
        <f t="shared" si="1"/>
        <v>0</v>
      </c>
      <c r="L53" s="77"/>
      <c r="M53" s="61">
        <f t="shared" si="2"/>
        <v>0</v>
      </c>
      <c r="N53" s="61">
        <f t="shared" si="3"/>
        <v>0</v>
      </c>
      <c r="O53" s="47"/>
    </row>
    <row r="54" spans="1:15" ht="9" customHeight="1" x14ac:dyDescent="0.25">
      <c r="A54" s="35"/>
      <c r="B54" s="35"/>
      <c r="C54" s="35"/>
      <c r="D54" s="35"/>
      <c r="E54" s="37"/>
      <c r="F54" s="37"/>
      <c r="G54" s="63"/>
      <c r="H54" s="37"/>
      <c r="I54" s="63"/>
      <c r="J54" s="37"/>
      <c r="K54" s="63"/>
      <c r="L54" s="37"/>
      <c r="M54" s="63"/>
      <c r="N54" s="63"/>
      <c r="O54" s="35"/>
    </row>
    <row r="55" spans="1:15" s="62" customFormat="1" ht="24.95" customHeight="1" x14ac:dyDescent="0.25">
      <c r="A55" s="47"/>
      <c r="B55" s="46"/>
      <c r="C55" s="46"/>
      <c r="D55" s="46"/>
      <c r="E55" s="64"/>
      <c r="F55" s="64" t="s">
        <v>428</v>
      </c>
      <c r="G55" s="65">
        <f>SUM(G23:G53)</f>
        <v>0</v>
      </c>
      <c r="H55" s="89"/>
      <c r="I55" s="65">
        <f>SUM(I23:I53)</f>
        <v>0</v>
      </c>
      <c r="J55" s="89"/>
      <c r="K55" s="65">
        <f>SUM(K23:K53)</f>
        <v>0</v>
      </c>
      <c r="L55" s="89"/>
      <c r="M55" s="65">
        <f>SUM(M23:M53)</f>
        <v>0</v>
      </c>
      <c r="N55" s="67">
        <f>SUM(N23:N53)</f>
        <v>0</v>
      </c>
      <c r="O55" s="47"/>
    </row>
    <row r="56" spans="1:15" x14ac:dyDescent="0.25">
      <c r="A56" s="35"/>
      <c r="B56" s="35"/>
      <c r="C56" s="35"/>
      <c r="D56" s="35"/>
      <c r="E56" s="37"/>
      <c r="F56" s="37"/>
      <c r="G56" s="37"/>
      <c r="H56" s="37"/>
      <c r="I56" s="37"/>
      <c r="J56" s="37"/>
      <c r="K56" s="37"/>
      <c r="L56" s="37"/>
      <c r="M56" s="37"/>
      <c r="N56" s="37"/>
    </row>
    <row r="57" spans="1:15" s="35" customFormat="1" ht="20.100000000000001" customHeight="1" x14ac:dyDescent="0.25">
      <c r="B57" s="113" t="s">
        <v>429</v>
      </c>
      <c r="C57" s="114"/>
      <c r="D57" s="114"/>
      <c r="E57" s="114"/>
      <c r="F57" s="114"/>
      <c r="G57" s="114"/>
      <c r="H57" s="114"/>
      <c r="I57" s="114"/>
      <c r="J57" s="114"/>
      <c r="K57" s="114"/>
      <c r="L57" s="114"/>
      <c r="M57" s="115"/>
      <c r="N57" s="32">
        <v>0</v>
      </c>
    </row>
    <row r="58" spans="1:15" s="35" customFormat="1" ht="20.100000000000001" customHeight="1" x14ac:dyDescent="0.25"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8"/>
      <c r="N58" s="68">
        <f>ROUND(N55*N57*-1,2)</f>
        <v>0</v>
      </c>
    </row>
    <row r="59" spans="1:15" s="35" customFormat="1" ht="7.5" customHeight="1" x14ac:dyDescent="0.3">
      <c r="B59" s="69"/>
    </row>
    <row r="60" spans="1:15" s="35" customFormat="1" ht="20.100000000000001" customHeight="1" x14ac:dyDescent="0.25">
      <c r="B60" s="119" t="s">
        <v>430</v>
      </c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1"/>
      <c r="N60" s="70">
        <f>N55+N58</f>
        <v>0</v>
      </c>
    </row>
    <row r="61" spans="1:15" s="35" customFormat="1" ht="7.5" customHeight="1" x14ac:dyDescent="0.25"/>
    <row r="62" spans="1:15" s="35" customFormat="1" ht="20.100000000000001" customHeight="1" x14ac:dyDescent="0.25">
      <c r="B62" s="113" t="s">
        <v>375</v>
      </c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5"/>
      <c r="N62" s="33">
        <v>0.19</v>
      </c>
    </row>
    <row r="63" spans="1:15" s="35" customFormat="1" ht="20.100000000000001" customHeight="1" x14ac:dyDescent="0.25">
      <c r="B63" s="116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8"/>
      <c r="N63" s="70">
        <f>ROUND(N60*N62,2)</f>
        <v>0</v>
      </c>
    </row>
    <row r="64" spans="1:15" s="35" customFormat="1" ht="7.5" customHeight="1" x14ac:dyDescent="0.3">
      <c r="B64" s="69"/>
    </row>
    <row r="65" spans="1:15" s="35" customFormat="1" ht="20.100000000000001" customHeight="1" x14ac:dyDescent="0.25">
      <c r="B65" s="119" t="s">
        <v>374</v>
      </c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1"/>
      <c r="N65" s="70">
        <f>N60+N63</f>
        <v>0</v>
      </c>
    </row>
    <row r="66" spans="1:15" x14ac:dyDescent="0.25">
      <c r="A66" s="35"/>
      <c r="B66" s="35"/>
      <c r="C66" s="35"/>
      <c r="D66" s="35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5"/>
    </row>
    <row r="67" spans="1:15" s="35" customFormat="1" ht="18.75" x14ac:dyDescent="0.25">
      <c r="A67" s="71"/>
      <c r="B67" s="108"/>
      <c r="C67" s="108"/>
      <c r="D67" s="88" t="s">
        <v>431</v>
      </c>
      <c r="E67" s="34"/>
      <c r="F67" s="109" t="s">
        <v>432</v>
      </c>
      <c r="G67" s="109"/>
      <c r="H67" s="109"/>
      <c r="I67" s="34"/>
      <c r="J67" s="47" t="s">
        <v>433</v>
      </c>
      <c r="K67" s="73"/>
    </row>
    <row r="68" spans="1:15" s="35" customFormat="1" x14ac:dyDescent="0.25">
      <c r="A68" s="71"/>
      <c r="F68" s="74"/>
      <c r="G68" s="74" t="s">
        <v>434</v>
      </c>
    </row>
    <row r="69" spans="1:15" x14ac:dyDescent="0.25">
      <c r="A69" s="35"/>
      <c r="B69" s="35"/>
      <c r="C69" s="35"/>
      <c r="D69" s="35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5"/>
    </row>
    <row r="70" spans="1:15" x14ac:dyDescent="0.25">
      <c r="A70" s="35"/>
      <c r="B70" s="35"/>
      <c r="C70" s="35"/>
      <c r="D70" s="35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5"/>
    </row>
  </sheetData>
  <sheetProtection algorithmName="SHA-512" hashValue="sZ/ANzAtcccID2WnJvb+Lx4cSpg2blzir6FLJGaFDonjRbbXacGClDSZQ4Yw/kNJNm/DHzNznrgnVjkzPf2aWg==" saltValue="heLdQwrGzvzvMvmAOE7pPQ==" spinCount="100000" sheet="1" selectLockedCells="1"/>
  <mergeCells count="15">
    <mergeCell ref="D9:I9"/>
    <mergeCell ref="B11:J11"/>
    <mergeCell ref="E13:F13"/>
    <mergeCell ref="H13:L13"/>
    <mergeCell ref="C14:D14"/>
    <mergeCell ref="E14:F14"/>
    <mergeCell ref="H14:L14"/>
    <mergeCell ref="B67:C67"/>
    <mergeCell ref="F67:H67"/>
    <mergeCell ref="B16:J16"/>
    <mergeCell ref="B20:J20"/>
    <mergeCell ref="B57:M58"/>
    <mergeCell ref="B60:M60"/>
    <mergeCell ref="B62:M63"/>
    <mergeCell ref="B65:M65"/>
  </mergeCells>
  <phoneticPr fontId="2" type="noConversion"/>
  <dataValidations count="2">
    <dataValidation type="decimal" operator="greaterThanOrEqual" allowBlank="1" showInputMessage="1" showErrorMessage="1" sqref="F23:F53 H23:H53 J23:J53 L23:L53" xr:uid="{1641E8DD-3BED-4359-85D6-37F468641610}">
      <formula1>0</formula1>
    </dataValidation>
    <dataValidation type="decimal" operator="greaterThanOrEqual" allowBlank="1" showInputMessage="1" showErrorMessage="1" sqref="D18" xr:uid="{27573301-C323-4E74-8F45-BD92B5E26F0E}">
      <formula1>3</formula1>
    </dataValidation>
  </dataValidations>
  <pageMargins left="0.7" right="0.7" top="0.78740157499999996" bottom="0.78740157499999996" header="0.3" footer="0.3"/>
  <pageSetup paperSize="9" scale="5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EBABC-7A82-4543-AEDC-7C9A5F14F240}">
  <sheetPr>
    <pageSetUpPr fitToPage="1"/>
  </sheetPr>
  <dimension ref="A1:O51"/>
  <sheetViews>
    <sheetView workbookViewId="0">
      <pane ySplit="5" topLeftCell="A11" activePane="bottomLeft" state="frozen"/>
      <selection pane="bottomLeft" activeCell="C14" sqref="C14:D14"/>
    </sheetView>
  </sheetViews>
  <sheetFormatPr baseColWidth="10" defaultColWidth="0" defaultRowHeight="15.75" customHeight="1" zeroHeight="1" x14ac:dyDescent="0.25"/>
  <cols>
    <col min="1" max="1" width="3.125" style="57" customWidth="1"/>
    <col min="2" max="2" width="5" style="57" customWidth="1"/>
    <col min="3" max="3" width="32.25" style="57" customWidth="1"/>
    <col min="4" max="4" width="40.125" style="57" customWidth="1"/>
    <col min="5" max="5" width="9.625" style="75" customWidth="1"/>
    <col min="6" max="6" width="11" style="75" customWidth="1"/>
    <col min="7" max="7" width="12.5" style="75" customWidth="1"/>
    <col min="8" max="8" width="11" style="75" customWidth="1"/>
    <col min="9" max="9" width="12.5" style="75" customWidth="1"/>
    <col min="10" max="10" width="11" style="75" customWidth="1"/>
    <col min="11" max="11" width="12.5" style="75" customWidth="1"/>
    <col min="12" max="12" width="11" style="75" customWidth="1"/>
    <col min="13" max="13" width="12.5" style="75" customWidth="1"/>
    <col min="14" max="14" width="15" style="75" customWidth="1"/>
    <col min="15" max="15" width="3.75" style="57" customWidth="1"/>
    <col min="16" max="16384" width="11" style="57" hidden="1"/>
  </cols>
  <sheetData>
    <row r="1" spans="1:15" s="35" customFormat="1" ht="9" customHeight="1" x14ac:dyDescent="0.25">
      <c r="B1" s="36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s="35" customFormat="1" ht="18.75" x14ac:dyDescent="0.25">
      <c r="B2" s="38" t="str">
        <f>Zusammenfassung!B2</f>
        <v>37-2026-03 – Rahmenvereinbarung: Lieferung von medizinischem Verbrauchsmaterial</v>
      </c>
      <c r="C2" s="38"/>
      <c r="D2" s="38"/>
      <c r="E2" s="39"/>
      <c r="F2" s="39"/>
      <c r="G2" s="39"/>
      <c r="H2" s="39"/>
      <c r="I2" s="39"/>
      <c r="J2" s="40"/>
      <c r="K2" s="39"/>
      <c r="L2" s="37"/>
      <c r="M2" s="39"/>
      <c r="N2" s="39"/>
    </row>
    <row r="3" spans="1:15" s="35" customFormat="1" ht="21" customHeight="1" x14ac:dyDescent="0.3">
      <c r="B3" s="41" t="s">
        <v>450</v>
      </c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5" s="35" customFormat="1" ht="24" customHeight="1" x14ac:dyDescent="0.25">
      <c r="B4" s="42" t="s">
        <v>382</v>
      </c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5" s="35" customFormat="1" ht="9" customHeight="1" x14ac:dyDescent="0.3">
      <c r="B5" s="41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1:15" s="35" customFormat="1" ht="13.5" customHeight="1" x14ac:dyDescent="0.25">
      <c r="B6" s="43"/>
      <c r="E6" s="37"/>
      <c r="F6" s="37"/>
      <c r="G6" s="37"/>
      <c r="H6" s="37"/>
      <c r="I6" s="37"/>
      <c r="J6" s="37"/>
      <c r="K6" s="37"/>
      <c r="L6" s="37"/>
      <c r="M6" s="37"/>
      <c r="N6" s="37"/>
    </row>
    <row r="7" spans="1:15" s="25" customFormat="1" ht="24.95" customHeight="1" x14ac:dyDescent="0.25">
      <c r="A7" s="82"/>
      <c r="B7" s="83" t="s">
        <v>381</v>
      </c>
      <c r="C7" s="82"/>
      <c r="D7" s="82"/>
      <c r="E7" s="82"/>
      <c r="F7" s="82"/>
      <c r="G7" s="82"/>
      <c r="H7" s="82"/>
      <c r="I7" s="82"/>
      <c r="J7" s="82"/>
      <c r="K7" s="82"/>
      <c r="L7" s="84"/>
      <c r="M7" s="84"/>
      <c r="N7" s="84"/>
      <c r="O7" s="84"/>
    </row>
    <row r="8" spans="1:15" s="12" customFormat="1" ht="14.25" customHeight="1" x14ac:dyDescent="0.25">
      <c r="A8" s="45"/>
      <c r="B8" s="46"/>
      <c r="C8" s="45"/>
      <c r="D8" s="45"/>
      <c r="E8" s="45"/>
      <c r="F8" s="45"/>
      <c r="G8" s="45"/>
      <c r="H8" s="45"/>
      <c r="I8" s="45"/>
      <c r="J8" s="45"/>
      <c r="K8" s="45"/>
      <c r="L8" s="47"/>
      <c r="M8" s="47"/>
      <c r="N8" s="47"/>
      <c r="O8" s="47"/>
    </row>
    <row r="9" spans="1:15" s="12" customFormat="1" ht="24.75" customHeight="1" x14ac:dyDescent="0.25">
      <c r="A9" s="45"/>
      <c r="B9" s="85"/>
      <c r="C9" s="45"/>
      <c r="D9" s="110" t="str">
        <f>IF(Zusammenfassung!D9&lt;&gt;"bitte eintragen",Zusammenfassung!D9,"bitte im Registerblatt 'Zusammenfassung' eintragen")</f>
        <v>bitte im Registerblatt 'Zusammenfassung' eintragen</v>
      </c>
      <c r="E9" s="111"/>
      <c r="F9" s="111"/>
      <c r="G9" s="111"/>
      <c r="H9" s="111"/>
      <c r="I9" s="112"/>
      <c r="J9" s="45"/>
      <c r="K9" s="45"/>
      <c r="L9" s="47"/>
      <c r="M9" s="47"/>
      <c r="N9" s="47"/>
      <c r="O9" s="47"/>
    </row>
    <row r="10" spans="1:15" s="12" customFormat="1" ht="39.950000000000003" customHeight="1" x14ac:dyDescent="0.25">
      <c r="A10" s="45"/>
      <c r="B10" s="85"/>
      <c r="C10" s="45"/>
      <c r="D10" s="86"/>
      <c r="E10" s="86"/>
      <c r="F10" s="86"/>
      <c r="G10" s="86"/>
      <c r="H10" s="86"/>
      <c r="I10" s="86"/>
      <c r="J10" s="45"/>
      <c r="K10" s="45"/>
      <c r="L10" s="47"/>
      <c r="M10" s="47"/>
      <c r="N10" s="47"/>
      <c r="O10" s="47"/>
    </row>
    <row r="11" spans="1:15" s="44" customFormat="1" ht="39.950000000000003" customHeight="1" x14ac:dyDescent="0.25">
      <c r="B11" s="122" t="s">
        <v>420</v>
      </c>
      <c r="C11" s="122"/>
      <c r="D11" s="122"/>
      <c r="E11" s="122"/>
      <c r="F11" s="122"/>
      <c r="G11" s="122"/>
      <c r="H11" s="122"/>
      <c r="I11" s="122"/>
      <c r="J11" s="122"/>
    </row>
    <row r="12" spans="1:15" s="47" customFormat="1" ht="14.25" customHeight="1" x14ac:dyDescent="0.25">
      <c r="A12" s="45"/>
      <c r="B12" s="46"/>
      <c r="C12" s="45"/>
      <c r="D12" s="45"/>
      <c r="E12" s="45"/>
      <c r="F12" s="45"/>
      <c r="G12" s="45"/>
      <c r="H12" s="45"/>
      <c r="I12" s="45"/>
      <c r="J12" s="45"/>
      <c r="K12" s="45"/>
    </row>
    <row r="13" spans="1:15" s="47" customFormat="1" ht="24.95" customHeight="1" x14ac:dyDescent="0.25">
      <c r="A13" s="45"/>
      <c r="B13" s="46"/>
      <c r="C13" s="48" t="s">
        <v>426</v>
      </c>
      <c r="D13" s="49"/>
      <c r="E13" s="123" t="s">
        <v>385</v>
      </c>
      <c r="F13" s="124"/>
      <c r="G13" s="50" t="s">
        <v>386</v>
      </c>
      <c r="H13" s="128" t="s">
        <v>425</v>
      </c>
      <c r="I13" s="128"/>
      <c r="J13" s="128"/>
      <c r="K13" s="128"/>
      <c r="L13" s="128"/>
    </row>
    <row r="14" spans="1:15" s="47" customFormat="1" ht="24.95" customHeight="1" x14ac:dyDescent="0.25">
      <c r="A14" s="45"/>
      <c r="B14" s="51"/>
      <c r="C14" s="129"/>
      <c r="D14" s="130"/>
      <c r="E14" s="125"/>
      <c r="F14" s="126"/>
      <c r="G14" s="80"/>
      <c r="H14" s="127"/>
      <c r="I14" s="127"/>
      <c r="J14" s="127"/>
      <c r="K14" s="127"/>
      <c r="L14" s="127"/>
    </row>
    <row r="15" spans="1:15" s="35" customFormat="1" ht="60" customHeight="1" x14ac:dyDescent="0.25">
      <c r="E15" s="37"/>
      <c r="F15" s="37"/>
      <c r="G15" s="37"/>
      <c r="H15" s="37"/>
      <c r="I15" s="37"/>
      <c r="J15" s="37"/>
      <c r="K15" s="37"/>
      <c r="L15" s="37"/>
      <c r="M15" s="37"/>
      <c r="N15" s="37"/>
    </row>
    <row r="16" spans="1:15" s="44" customFormat="1" ht="39.950000000000003" customHeight="1" x14ac:dyDescent="0.25">
      <c r="B16" s="122" t="s">
        <v>422</v>
      </c>
      <c r="C16" s="122"/>
      <c r="D16" s="122"/>
      <c r="E16" s="122"/>
      <c r="F16" s="122"/>
      <c r="G16" s="122"/>
      <c r="H16" s="122"/>
      <c r="I16" s="122"/>
      <c r="J16" s="122"/>
    </row>
    <row r="17" spans="1:15" s="47" customFormat="1" ht="14.25" customHeight="1" x14ac:dyDescent="0.25">
      <c r="A17" s="45"/>
      <c r="B17" s="46"/>
      <c r="C17" s="45"/>
      <c r="D17" s="45"/>
      <c r="E17" s="45"/>
      <c r="F17" s="45"/>
      <c r="G17" s="45"/>
      <c r="H17" s="45"/>
      <c r="I17" s="45"/>
      <c r="J17" s="45"/>
      <c r="K17" s="45"/>
    </row>
    <row r="18" spans="1:15" s="47" customFormat="1" ht="22.5" customHeight="1" x14ac:dyDescent="0.25">
      <c r="A18" s="45"/>
      <c r="B18" s="52"/>
      <c r="C18" s="53" t="s">
        <v>423</v>
      </c>
      <c r="D18" s="76"/>
      <c r="E18" s="45" t="s">
        <v>451</v>
      </c>
      <c r="F18" s="45"/>
      <c r="G18" s="45"/>
      <c r="H18" s="45"/>
      <c r="I18" s="45"/>
      <c r="J18" s="45"/>
      <c r="K18" s="45"/>
    </row>
    <row r="19" spans="1:15" s="47" customFormat="1" ht="60" customHeight="1" x14ac:dyDescent="0.25">
      <c r="A19" s="45"/>
      <c r="B19" s="46"/>
      <c r="C19" s="45"/>
      <c r="D19" s="45"/>
      <c r="E19" s="45"/>
      <c r="F19" s="45"/>
      <c r="G19" s="45"/>
      <c r="H19" s="45"/>
      <c r="I19" s="45"/>
      <c r="J19" s="45"/>
      <c r="K19" s="45"/>
    </row>
    <row r="20" spans="1:15" s="44" customFormat="1" ht="39.950000000000003" customHeight="1" x14ac:dyDescent="0.25">
      <c r="B20" s="122" t="s">
        <v>424</v>
      </c>
      <c r="C20" s="122"/>
      <c r="D20" s="122"/>
      <c r="E20" s="122"/>
      <c r="F20" s="122"/>
      <c r="G20" s="122"/>
      <c r="H20" s="122"/>
      <c r="I20" s="122"/>
      <c r="J20" s="122"/>
    </row>
    <row r="21" spans="1:15" s="47" customFormat="1" ht="14.25" customHeight="1" x14ac:dyDescent="0.25">
      <c r="A21" s="45"/>
      <c r="B21" s="46"/>
      <c r="C21" s="45"/>
      <c r="D21" s="45"/>
      <c r="E21" s="45"/>
      <c r="F21" s="45"/>
      <c r="G21" s="45"/>
      <c r="H21" s="45"/>
      <c r="I21" s="45"/>
      <c r="J21" s="45"/>
      <c r="K21" s="45"/>
    </row>
    <row r="22" spans="1:15" ht="138" customHeight="1" x14ac:dyDescent="0.25">
      <c r="A22" s="35"/>
      <c r="B22" s="54" t="s">
        <v>418</v>
      </c>
      <c r="C22" s="55" t="s">
        <v>421</v>
      </c>
      <c r="D22" s="55" t="s">
        <v>435</v>
      </c>
      <c r="E22" s="56" t="s">
        <v>419</v>
      </c>
      <c r="F22" s="56" t="s">
        <v>499</v>
      </c>
      <c r="G22" s="56" t="s">
        <v>500</v>
      </c>
      <c r="H22" s="56" t="s">
        <v>501</v>
      </c>
      <c r="I22" s="56" t="s">
        <v>502</v>
      </c>
      <c r="J22" s="56" t="s">
        <v>503</v>
      </c>
      <c r="K22" s="56" t="s">
        <v>504</v>
      </c>
      <c r="L22" s="56" t="s">
        <v>505</v>
      </c>
      <c r="M22" s="56" t="s">
        <v>506</v>
      </c>
      <c r="N22" s="56" t="s">
        <v>507</v>
      </c>
      <c r="O22" s="35"/>
    </row>
    <row r="23" spans="1:15" s="62" customFormat="1" ht="30" customHeight="1" x14ac:dyDescent="0.25">
      <c r="A23" s="47"/>
      <c r="B23" s="90" t="s">
        <v>197</v>
      </c>
      <c r="C23" s="59" t="s">
        <v>469</v>
      </c>
      <c r="D23" s="87"/>
      <c r="E23" s="60">
        <v>23</v>
      </c>
      <c r="F23" s="77"/>
      <c r="G23" s="61">
        <f>F23*$E23</f>
        <v>0</v>
      </c>
      <c r="H23" s="77"/>
      <c r="I23" s="61">
        <f>H23*$E23</f>
        <v>0</v>
      </c>
      <c r="J23" s="77"/>
      <c r="K23" s="61">
        <f>J23*$E23</f>
        <v>0</v>
      </c>
      <c r="L23" s="77"/>
      <c r="M23" s="61">
        <f>L23*$E23</f>
        <v>0</v>
      </c>
      <c r="N23" s="61">
        <f>G23+I23+K23+M23</f>
        <v>0</v>
      </c>
      <c r="O23" s="47"/>
    </row>
    <row r="24" spans="1:15" s="62" customFormat="1" ht="30" customHeight="1" x14ac:dyDescent="0.25">
      <c r="A24" s="47"/>
      <c r="B24" s="90" t="s">
        <v>198</v>
      </c>
      <c r="C24" s="59" t="s">
        <v>470</v>
      </c>
      <c r="D24" s="87"/>
      <c r="E24" s="60">
        <v>20</v>
      </c>
      <c r="F24" s="77"/>
      <c r="G24" s="61">
        <f t="shared" ref="G24:I34" si="0">F24*$E24</f>
        <v>0</v>
      </c>
      <c r="H24" s="77"/>
      <c r="I24" s="61">
        <f t="shared" si="0"/>
        <v>0</v>
      </c>
      <c r="J24" s="77"/>
      <c r="K24" s="61">
        <f t="shared" ref="K24:K34" si="1">J24*$E24</f>
        <v>0</v>
      </c>
      <c r="L24" s="77"/>
      <c r="M24" s="61">
        <f t="shared" ref="M24:M34" si="2">L24*$E24</f>
        <v>0</v>
      </c>
      <c r="N24" s="61">
        <f t="shared" ref="N24:N31" si="3">G24+I24+K24+M24</f>
        <v>0</v>
      </c>
      <c r="O24" s="47"/>
    </row>
    <row r="25" spans="1:15" s="62" customFormat="1" ht="30" customHeight="1" x14ac:dyDescent="0.25">
      <c r="A25" s="47"/>
      <c r="B25" s="90" t="s">
        <v>199</v>
      </c>
      <c r="C25" s="59" t="s">
        <v>471</v>
      </c>
      <c r="D25" s="87"/>
      <c r="E25" s="60">
        <v>833</v>
      </c>
      <c r="F25" s="77"/>
      <c r="G25" s="61">
        <f t="shared" si="0"/>
        <v>0</v>
      </c>
      <c r="H25" s="77"/>
      <c r="I25" s="61">
        <f t="shared" si="0"/>
        <v>0</v>
      </c>
      <c r="J25" s="77"/>
      <c r="K25" s="61">
        <f t="shared" si="1"/>
        <v>0</v>
      </c>
      <c r="L25" s="77"/>
      <c r="M25" s="61">
        <f t="shared" si="2"/>
        <v>0</v>
      </c>
      <c r="N25" s="61">
        <f t="shared" si="3"/>
        <v>0</v>
      </c>
      <c r="O25" s="47"/>
    </row>
    <row r="26" spans="1:15" s="62" customFormat="1" ht="30" customHeight="1" x14ac:dyDescent="0.25">
      <c r="A26" s="47"/>
      <c r="B26" s="90" t="s">
        <v>200</v>
      </c>
      <c r="C26" s="59" t="s">
        <v>252</v>
      </c>
      <c r="D26" s="78"/>
      <c r="E26" s="60">
        <v>200</v>
      </c>
      <c r="F26" s="77"/>
      <c r="G26" s="61">
        <f t="shared" si="0"/>
        <v>0</v>
      </c>
      <c r="H26" s="77"/>
      <c r="I26" s="61">
        <f t="shared" si="0"/>
        <v>0</v>
      </c>
      <c r="J26" s="77"/>
      <c r="K26" s="61">
        <f t="shared" si="1"/>
        <v>0</v>
      </c>
      <c r="L26" s="77"/>
      <c r="M26" s="61">
        <f t="shared" si="2"/>
        <v>0</v>
      </c>
      <c r="N26" s="61">
        <f t="shared" si="3"/>
        <v>0</v>
      </c>
      <c r="O26" s="47"/>
    </row>
    <row r="27" spans="1:15" s="62" customFormat="1" ht="30" customHeight="1" x14ac:dyDescent="0.25">
      <c r="A27" s="47"/>
      <c r="B27" s="90" t="s">
        <v>201</v>
      </c>
      <c r="C27" s="59" t="s">
        <v>468</v>
      </c>
      <c r="D27" s="87"/>
      <c r="E27" s="60">
        <v>250</v>
      </c>
      <c r="F27" s="77"/>
      <c r="G27" s="61">
        <f t="shared" si="0"/>
        <v>0</v>
      </c>
      <c r="H27" s="77"/>
      <c r="I27" s="61">
        <f t="shared" si="0"/>
        <v>0</v>
      </c>
      <c r="J27" s="77"/>
      <c r="K27" s="61">
        <f t="shared" si="1"/>
        <v>0</v>
      </c>
      <c r="L27" s="77"/>
      <c r="M27" s="61">
        <f t="shared" si="2"/>
        <v>0</v>
      </c>
      <c r="N27" s="61">
        <f t="shared" si="3"/>
        <v>0</v>
      </c>
      <c r="O27" s="47"/>
    </row>
    <row r="28" spans="1:15" s="62" customFormat="1" ht="30" customHeight="1" x14ac:dyDescent="0.25">
      <c r="A28" s="47"/>
      <c r="B28" s="90" t="s">
        <v>202</v>
      </c>
      <c r="C28" s="59" t="s">
        <v>467</v>
      </c>
      <c r="D28" s="87"/>
      <c r="E28" s="60">
        <v>150</v>
      </c>
      <c r="F28" s="77"/>
      <c r="G28" s="61">
        <f t="shared" si="0"/>
        <v>0</v>
      </c>
      <c r="H28" s="77"/>
      <c r="I28" s="61">
        <f t="shared" si="0"/>
        <v>0</v>
      </c>
      <c r="J28" s="77"/>
      <c r="K28" s="61">
        <f t="shared" si="1"/>
        <v>0</v>
      </c>
      <c r="L28" s="77"/>
      <c r="M28" s="61">
        <f t="shared" si="2"/>
        <v>0</v>
      </c>
      <c r="N28" s="61">
        <f t="shared" si="3"/>
        <v>0</v>
      </c>
      <c r="O28" s="47"/>
    </row>
    <row r="29" spans="1:15" s="62" customFormat="1" ht="30" customHeight="1" x14ac:dyDescent="0.25">
      <c r="A29" s="47"/>
      <c r="B29" s="90" t="s">
        <v>203</v>
      </c>
      <c r="C29" s="59" t="s">
        <v>466</v>
      </c>
      <c r="D29" s="87"/>
      <c r="E29" s="60">
        <v>60</v>
      </c>
      <c r="F29" s="77"/>
      <c r="G29" s="61">
        <f t="shared" si="0"/>
        <v>0</v>
      </c>
      <c r="H29" s="77"/>
      <c r="I29" s="61">
        <f t="shared" si="0"/>
        <v>0</v>
      </c>
      <c r="J29" s="77"/>
      <c r="K29" s="61">
        <f t="shared" si="1"/>
        <v>0</v>
      </c>
      <c r="L29" s="77"/>
      <c r="M29" s="61">
        <f t="shared" si="2"/>
        <v>0</v>
      </c>
      <c r="N29" s="61">
        <f t="shared" si="3"/>
        <v>0</v>
      </c>
      <c r="O29" s="47"/>
    </row>
    <row r="30" spans="1:15" s="62" customFormat="1" ht="30" customHeight="1" x14ac:dyDescent="0.25">
      <c r="A30" s="47"/>
      <c r="B30" s="90" t="s">
        <v>204</v>
      </c>
      <c r="C30" s="59" t="s">
        <v>465</v>
      </c>
      <c r="D30" s="87"/>
      <c r="E30" s="60">
        <v>150</v>
      </c>
      <c r="F30" s="77"/>
      <c r="G30" s="61">
        <f t="shared" si="0"/>
        <v>0</v>
      </c>
      <c r="H30" s="77"/>
      <c r="I30" s="61">
        <f t="shared" si="0"/>
        <v>0</v>
      </c>
      <c r="J30" s="77"/>
      <c r="K30" s="61">
        <f t="shared" si="1"/>
        <v>0</v>
      </c>
      <c r="L30" s="77"/>
      <c r="M30" s="61">
        <f t="shared" si="2"/>
        <v>0</v>
      </c>
      <c r="N30" s="61">
        <f t="shared" si="3"/>
        <v>0</v>
      </c>
      <c r="O30" s="47"/>
    </row>
    <row r="31" spans="1:15" s="62" customFormat="1" ht="30" customHeight="1" x14ac:dyDescent="0.25">
      <c r="A31" s="47"/>
      <c r="B31" s="90" t="s">
        <v>205</v>
      </c>
      <c r="C31" s="59" t="s">
        <v>464</v>
      </c>
      <c r="D31" s="87"/>
      <c r="E31" s="60">
        <v>25</v>
      </c>
      <c r="F31" s="77"/>
      <c r="G31" s="61">
        <f t="shared" si="0"/>
        <v>0</v>
      </c>
      <c r="H31" s="77"/>
      <c r="I31" s="61">
        <f t="shared" si="0"/>
        <v>0</v>
      </c>
      <c r="J31" s="77"/>
      <c r="K31" s="61">
        <f t="shared" si="1"/>
        <v>0</v>
      </c>
      <c r="L31" s="77"/>
      <c r="M31" s="61">
        <f t="shared" si="2"/>
        <v>0</v>
      </c>
      <c r="N31" s="61">
        <f t="shared" si="3"/>
        <v>0</v>
      </c>
      <c r="O31" s="47"/>
    </row>
    <row r="32" spans="1:15" s="62" customFormat="1" ht="30" customHeight="1" x14ac:dyDescent="0.25">
      <c r="A32" s="47"/>
      <c r="B32" s="90" t="s">
        <v>206</v>
      </c>
      <c r="C32" s="59" t="s">
        <v>463</v>
      </c>
      <c r="D32" s="87"/>
      <c r="E32" s="60">
        <v>50</v>
      </c>
      <c r="F32" s="77"/>
      <c r="G32" s="61">
        <f t="shared" si="0"/>
        <v>0</v>
      </c>
      <c r="H32" s="77"/>
      <c r="I32" s="61">
        <f t="shared" si="0"/>
        <v>0</v>
      </c>
      <c r="J32" s="77"/>
      <c r="K32" s="61">
        <f t="shared" si="1"/>
        <v>0</v>
      </c>
      <c r="L32" s="77"/>
      <c r="M32" s="61">
        <f t="shared" si="2"/>
        <v>0</v>
      </c>
      <c r="N32" s="61">
        <f>G32+I32+K32+M32</f>
        <v>0</v>
      </c>
      <c r="O32" s="47"/>
    </row>
    <row r="33" spans="1:15" s="62" customFormat="1" ht="30" customHeight="1" x14ac:dyDescent="0.25">
      <c r="A33" s="47"/>
      <c r="B33" s="90" t="s">
        <v>494</v>
      </c>
      <c r="C33" s="59" t="s">
        <v>496</v>
      </c>
      <c r="D33" s="78"/>
      <c r="E33" s="92">
        <v>300</v>
      </c>
      <c r="F33" s="77"/>
      <c r="G33" s="61">
        <f>F33*$E33</f>
        <v>0</v>
      </c>
      <c r="H33" s="77"/>
      <c r="I33" s="61">
        <f t="shared" si="0"/>
        <v>0</v>
      </c>
      <c r="J33" s="77"/>
      <c r="K33" s="61">
        <f t="shared" si="1"/>
        <v>0</v>
      </c>
      <c r="L33" s="77"/>
      <c r="M33" s="61">
        <f t="shared" si="2"/>
        <v>0</v>
      </c>
      <c r="N33" s="61">
        <f>G33+I33+K33+M33</f>
        <v>0</v>
      </c>
      <c r="O33" s="47"/>
    </row>
    <row r="34" spans="1:15" s="62" customFormat="1" ht="30" customHeight="1" x14ac:dyDescent="0.25">
      <c r="A34" s="47"/>
      <c r="B34" s="90" t="s">
        <v>495</v>
      </c>
      <c r="C34" s="59" t="s">
        <v>497</v>
      </c>
      <c r="D34" s="78"/>
      <c r="E34" s="92">
        <v>150</v>
      </c>
      <c r="F34" s="77"/>
      <c r="G34" s="61">
        <f t="shared" si="0"/>
        <v>0</v>
      </c>
      <c r="H34" s="77"/>
      <c r="I34" s="61">
        <f>H34*$E34</f>
        <v>0</v>
      </c>
      <c r="J34" s="77"/>
      <c r="K34" s="61">
        <f t="shared" si="1"/>
        <v>0</v>
      </c>
      <c r="L34" s="77"/>
      <c r="M34" s="61">
        <f t="shared" si="2"/>
        <v>0</v>
      </c>
      <c r="N34" s="61">
        <f>G34+I34+K34+M34</f>
        <v>0</v>
      </c>
      <c r="O34" s="47"/>
    </row>
    <row r="35" spans="1:15" ht="9" customHeight="1" x14ac:dyDescent="0.25">
      <c r="A35" s="35"/>
      <c r="B35" s="35"/>
      <c r="C35" s="35"/>
      <c r="D35" s="35"/>
      <c r="E35" s="37"/>
      <c r="F35" s="37"/>
      <c r="G35" s="91"/>
      <c r="H35" s="37"/>
      <c r="I35" s="91"/>
      <c r="J35" s="37"/>
      <c r="K35" s="91"/>
      <c r="L35" s="37"/>
      <c r="M35" s="91"/>
      <c r="N35" s="91"/>
      <c r="O35" s="35"/>
    </row>
    <row r="36" spans="1:15" s="62" customFormat="1" ht="24.95" customHeight="1" x14ac:dyDescent="0.25">
      <c r="A36" s="47"/>
      <c r="B36" s="46"/>
      <c r="C36" s="46"/>
      <c r="D36" s="46"/>
      <c r="E36" s="64"/>
      <c r="F36" s="64" t="s">
        <v>428</v>
      </c>
      <c r="G36" s="65">
        <f>SUM(G23:G34)</f>
        <v>0</v>
      </c>
      <c r="H36" s="89"/>
      <c r="I36" s="65">
        <f>SUM(I23:I34)</f>
        <v>0</v>
      </c>
      <c r="J36" s="89"/>
      <c r="K36" s="65">
        <f>SUM(K23:K34)</f>
        <v>0</v>
      </c>
      <c r="L36" s="89"/>
      <c r="M36" s="65">
        <f>SUM(M23:M34)</f>
        <v>0</v>
      </c>
      <c r="N36" s="67">
        <f>SUM(N23:N34)</f>
        <v>0</v>
      </c>
      <c r="O36" s="47"/>
    </row>
    <row r="37" spans="1:15" x14ac:dyDescent="0.25">
      <c r="A37" s="35"/>
      <c r="B37" s="35"/>
      <c r="C37" s="35"/>
      <c r="D37" s="35"/>
      <c r="E37" s="37"/>
      <c r="F37" s="37"/>
      <c r="G37" s="37"/>
      <c r="H37" s="37"/>
      <c r="I37" s="37"/>
      <c r="J37" s="37"/>
      <c r="K37" s="37"/>
      <c r="L37" s="37"/>
      <c r="M37" s="37"/>
      <c r="N37" s="37"/>
    </row>
    <row r="38" spans="1:15" s="35" customFormat="1" ht="20.100000000000001" customHeight="1" x14ac:dyDescent="0.25">
      <c r="B38" s="113" t="s">
        <v>429</v>
      </c>
      <c r="C38" s="114"/>
      <c r="D38" s="114"/>
      <c r="E38" s="114"/>
      <c r="F38" s="114"/>
      <c r="G38" s="114"/>
      <c r="H38" s="114"/>
      <c r="I38" s="114"/>
      <c r="J38" s="114"/>
      <c r="K38" s="114"/>
      <c r="L38" s="114"/>
      <c r="M38" s="115"/>
      <c r="N38" s="32">
        <v>0</v>
      </c>
    </row>
    <row r="39" spans="1:15" s="35" customFormat="1" ht="20.100000000000001" customHeight="1" x14ac:dyDescent="0.25">
      <c r="B39" s="116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8"/>
      <c r="N39" s="68">
        <f>ROUND(N36*N38*-1,2)</f>
        <v>0</v>
      </c>
    </row>
    <row r="40" spans="1:15" s="35" customFormat="1" ht="7.5" customHeight="1" x14ac:dyDescent="0.3">
      <c r="B40" s="69"/>
    </row>
    <row r="41" spans="1:15" s="35" customFormat="1" ht="20.100000000000001" customHeight="1" x14ac:dyDescent="0.25">
      <c r="B41" s="119" t="s">
        <v>430</v>
      </c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1"/>
      <c r="N41" s="70">
        <f>N36+N39</f>
        <v>0</v>
      </c>
    </row>
    <row r="42" spans="1:15" s="35" customFormat="1" ht="7.5" customHeight="1" x14ac:dyDescent="0.25"/>
    <row r="43" spans="1:15" s="35" customFormat="1" ht="20.100000000000001" customHeight="1" x14ac:dyDescent="0.25">
      <c r="B43" s="113" t="s">
        <v>375</v>
      </c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5"/>
      <c r="N43" s="33">
        <v>0.19</v>
      </c>
    </row>
    <row r="44" spans="1:15" s="35" customFormat="1" ht="20.100000000000001" customHeight="1" x14ac:dyDescent="0.25">
      <c r="B44" s="116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8"/>
      <c r="N44" s="70">
        <f>ROUND(N41*N43,2)</f>
        <v>0</v>
      </c>
    </row>
    <row r="45" spans="1:15" s="35" customFormat="1" ht="7.5" customHeight="1" x14ac:dyDescent="0.3">
      <c r="B45" s="69"/>
    </row>
    <row r="46" spans="1:15" s="35" customFormat="1" ht="20.100000000000001" customHeight="1" x14ac:dyDescent="0.25">
      <c r="B46" s="119" t="s">
        <v>374</v>
      </c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1"/>
      <c r="N46" s="70">
        <f>N41+N44</f>
        <v>0</v>
      </c>
    </row>
    <row r="47" spans="1:15" x14ac:dyDescent="0.25">
      <c r="A47" s="35"/>
      <c r="B47" s="35"/>
      <c r="C47" s="35"/>
      <c r="D47" s="35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5"/>
    </row>
    <row r="48" spans="1:15" s="35" customFormat="1" ht="18.75" x14ac:dyDescent="0.25">
      <c r="A48" s="71"/>
      <c r="B48" s="108"/>
      <c r="C48" s="108"/>
      <c r="D48" s="88" t="s">
        <v>431</v>
      </c>
      <c r="E48" s="34"/>
      <c r="F48" s="109" t="s">
        <v>432</v>
      </c>
      <c r="G48" s="109"/>
      <c r="H48" s="109"/>
      <c r="I48" s="34"/>
      <c r="J48" s="47" t="s">
        <v>433</v>
      </c>
      <c r="K48" s="73"/>
    </row>
    <row r="49" spans="1:15" s="35" customFormat="1" x14ac:dyDescent="0.25">
      <c r="A49" s="71"/>
      <c r="F49" s="74"/>
      <c r="G49" s="74" t="s">
        <v>434</v>
      </c>
    </row>
    <row r="50" spans="1:15" x14ac:dyDescent="0.25">
      <c r="A50" s="35"/>
      <c r="B50" s="35"/>
      <c r="C50" s="35"/>
      <c r="D50" s="35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5"/>
    </row>
    <row r="51" spans="1:15" x14ac:dyDescent="0.25">
      <c r="A51" s="35"/>
      <c r="B51" s="35"/>
      <c r="C51" s="35"/>
      <c r="D51" s="35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5"/>
    </row>
  </sheetData>
  <sheetProtection algorithmName="SHA-512" hashValue="l3SGQBbg0g+MABIftvQAgid7rAdM0qteytsh/xvK1QGR+52/iyf0R+sRzBRxtVGHKUSMZpBmaaq6FIllkOSmSQ==" saltValue="t5BN/elvXgWRyiLfGMO+TQ==" spinCount="100000" sheet="1" selectLockedCells="1"/>
  <mergeCells count="15">
    <mergeCell ref="D9:I9"/>
    <mergeCell ref="B11:J11"/>
    <mergeCell ref="E13:F13"/>
    <mergeCell ref="H13:L13"/>
    <mergeCell ref="C14:D14"/>
    <mergeCell ref="E14:F14"/>
    <mergeCell ref="H14:L14"/>
    <mergeCell ref="B48:C48"/>
    <mergeCell ref="F48:H48"/>
    <mergeCell ref="B16:J16"/>
    <mergeCell ref="B20:J20"/>
    <mergeCell ref="B38:M39"/>
    <mergeCell ref="B41:M41"/>
    <mergeCell ref="B43:M44"/>
    <mergeCell ref="B46:M46"/>
  </mergeCells>
  <phoneticPr fontId="2" type="noConversion"/>
  <dataValidations count="2">
    <dataValidation type="decimal" operator="greaterThanOrEqual" allowBlank="1" showInputMessage="1" showErrorMessage="1" sqref="F23:F34 H23:H34 J23:J34 L23:L34" xr:uid="{EB3320A1-BF28-496A-8ACB-CC7B7387FCA3}">
      <formula1>0</formula1>
    </dataValidation>
    <dataValidation type="decimal" operator="greaterThanOrEqual" allowBlank="1" showInputMessage="1" showErrorMessage="1" sqref="D18" xr:uid="{02650682-AF97-4A74-A8AD-44AC7A277A2D}">
      <formula1>3</formula1>
    </dataValidation>
  </dataValidations>
  <pageMargins left="0.7" right="0.7" top="0.78740157499999996" bottom="0.78740157499999996" header="0.3" footer="0.3"/>
  <pageSetup paperSize="9" scale="5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EF3A3-27BF-4D4E-BCB8-70A425B6A0B8}">
  <sheetPr>
    <pageSetUpPr fitToPage="1"/>
  </sheetPr>
  <dimension ref="A1:O44"/>
  <sheetViews>
    <sheetView workbookViewId="0">
      <pane ySplit="5" topLeftCell="A11" activePane="bottomLeft" state="frozen"/>
      <selection pane="bottomLeft" activeCell="C14" sqref="C14:D14"/>
    </sheetView>
  </sheetViews>
  <sheetFormatPr baseColWidth="10" defaultColWidth="0" defaultRowHeight="15.75" customHeight="1" zeroHeight="1" x14ac:dyDescent="0.25"/>
  <cols>
    <col min="1" max="1" width="3.125" style="57" customWidth="1"/>
    <col min="2" max="2" width="5" style="57" customWidth="1"/>
    <col min="3" max="3" width="32.25" style="57" customWidth="1"/>
    <col min="4" max="4" width="40.125" style="57" customWidth="1"/>
    <col min="5" max="5" width="9.625" style="75" customWidth="1"/>
    <col min="6" max="6" width="11" style="75" customWidth="1"/>
    <col min="7" max="7" width="12.5" style="75" customWidth="1"/>
    <col min="8" max="8" width="11" style="75" customWidth="1"/>
    <col min="9" max="9" width="12.5" style="75" customWidth="1"/>
    <col min="10" max="10" width="11" style="75" customWidth="1"/>
    <col min="11" max="11" width="12.5" style="75" customWidth="1"/>
    <col min="12" max="12" width="11" style="75" customWidth="1"/>
    <col min="13" max="13" width="12.5" style="75" customWidth="1"/>
    <col min="14" max="14" width="15" style="75" customWidth="1"/>
    <col min="15" max="15" width="3.75" style="57" customWidth="1"/>
    <col min="16" max="16384" width="11" style="57" hidden="1"/>
  </cols>
  <sheetData>
    <row r="1" spans="1:15" s="35" customFormat="1" ht="9" customHeight="1" x14ac:dyDescent="0.25">
      <c r="B1" s="36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s="35" customFormat="1" ht="18.75" x14ac:dyDescent="0.25">
      <c r="B2" s="38" t="str">
        <f>Zusammenfassung!B2</f>
        <v>37-2026-03 – Rahmenvereinbarung: Lieferung von medizinischem Verbrauchsmaterial</v>
      </c>
      <c r="C2" s="38"/>
      <c r="D2" s="38"/>
      <c r="E2" s="39"/>
      <c r="F2" s="39"/>
      <c r="G2" s="39"/>
      <c r="H2" s="39"/>
      <c r="I2" s="39"/>
      <c r="J2" s="40"/>
      <c r="K2" s="39"/>
      <c r="L2" s="37"/>
      <c r="M2" s="39"/>
      <c r="N2" s="39"/>
    </row>
    <row r="3" spans="1:15" s="35" customFormat="1" ht="21" customHeight="1" x14ac:dyDescent="0.3">
      <c r="B3" s="41" t="s">
        <v>452</v>
      </c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5" s="35" customFormat="1" ht="24" customHeight="1" x14ac:dyDescent="0.25">
      <c r="B4" s="42" t="s">
        <v>382</v>
      </c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5" s="35" customFormat="1" ht="9" customHeight="1" x14ac:dyDescent="0.3">
      <c r="B5" s="41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1:15" s="35" customFormat="1" ht="13.5" customHeight="1" x14ac:dyDescent="0.25">
      <c r="B6" s="43"/>
      <c r="E6" s="37"/>
      <c r="F6" s="37"/>
      <c r="G6" s="37"/>
      <c r="H6" s="37"/>
      <c r="I6" s="37"/>
      <c r="J6" s="37"/>
      <c r="K6" s="37"/>
      <c r="L6" s="37"/>
      <c r="M6" s="37"/>
      <c r="N6" s="37"/>
    </row>
    <row r="7" spans="1:15" s="25" customFormat="1" ht="24.95" customHeight="1" x14ac:dyDescent="0.25">
      <c r="A7" s="82"/>
      <c r="B7" s="83" t="s">
        <v>381</v>
      </c>
      <c r="C7" s="82"/>
      <c r="D7" s="82"/>
      <c r="E7" s="82"/>
      <c r="F7" s="82"/>
      <c r="G7" s="82"/>
      <c r="H7" s="82"/>
      <c r="I7" s="82"/>
      <c r="J7" s="82"/>
      <c r="K7" s="82"/>
      <c r="L7" s="84"/>
      <c r="M7" s="84"/>
      <c r="N7" s="84"/>
      <c r="O7" s="84"/>
    </row>
    <row r="8" spans="1:15" s="12" customFormat="1" ht="14.25" customHeight="1" x14ac:dyDescent="0.25">
      <c r="A8" s="45"/>
      <c r="B8" s="46"/>
      <c r="C8" s="45"/>
      <c r="D8" s="45"/>
      <c r="E8" s="45"/>
      <c r="F8" s="45"/>
      <c r="G8" s="45"/>
      <c r="H8" s="45"/>
      <c r="I8" s="45"/>
      <c r="J8" s="45"/>
      <c r="K8" s="45"/>
      <c r="L8" s="47"/>
      <c r="M8" s="47"/>
      <c r="N8" s="47"/>
      <c r="O8" s="47"/>
    </row>
    <row r="9" spans="1:15" s="12" customFormat="1" ht="24.75" customHeight="1" x14ac:dyDescent="0.25">
      <c r="A9" s="45"/>
      <c r="B9" s="85"/>
      <c r="C9" s="45"/>
      <c r="D9" s="110" t="str">
        <f>IF(Zusammenfassung!D9&lt;&gt;"bitte eintragen",Zusammenfassung!D9,"bitte im Registerblatt 'Zusammenfassung' eintragen")</f>
        <v>bitte im Registerblatt 'Zusammenfassung' eintragen</v>
      </c>
      <c r="E9" s="111"/>
      <c r="F9" s="111"/>
      <c r="G9" s="111"/>
      <c r="H9" s="111"/>
      <c r="I9" s="112"/>
      <c r="J9" s="45"/>
      <c r="K9" s="45"/>
      <c r="L9" s="47"/>
      <c r="M9" s="47"/>
      <c r="N9" s="47"/>
      <c r="O9" s="47"/>
    </row>
    <row r="10" spans="1:15" s="12" customFormat="1" ht="39.950000000000003" customHeight="1" x14ac:dyDescent="0.25">
      <c r="A10" s="45"/>
      <c r="B10" s="85"/>
      <c r="C10" s="45"/>
      <c r="D10" s="86"/>
      <c r="E10" s="86"/>
      <c r="F10" s="86"/>
      <c r="G10" s="86"/>
      <c r="H10" s="86"/>
      <c r="I10" s="86"/>
      <c r="J10" s="45"/>
      <c r="K10" s="45"/>
      <c r="L10" s="47"/>
      <c r="M10" s="47"/>
      <c r="N10" s="47"/>
      <c r="O10" s="47"/>
    </row>
    <row r="11" spans="1:15" s="44" customFormat="1" ht="39.950000000000003" customHeight="1" x14ac:dyDescent="0.25">
      <c r="B11" s="122" t="s">
        <v>420</v>
      </c>
      <c r="C11" s="122"/>
      <c r="D11" s="122"/>
      <c r="E11" s="122"/>
      <c r="F11" s="122"/>
      <c r="G11" s="122"/>
      <c r="H11" s="122"/>
      <c r="I11" s="122"/>
      <c r="J11" s="122"/>
    </row>
    <row r="12" spans="1:15" s="47" customFormat="1" ht="14.25" customHeight="1" x14ac:dyDescent="0.25">
      <c r="A12" s="45"/>
      <c r="B12" s="46"/>
      <c r="C12" s="45"/>
      <c r="D12" s="45"/>
      <c r="E12" s="45"/>
      <c r="F12" s="45"/>
      <c r="G12" s="45"/>
      <c r="H12" s="45"/>
      <c r="I12" s="45"/>
      <c r="J12" s="45"/>
      <c r="K12" s="45"/>
    </row>
    <row r="13" spans="1:15" s="47" customFormat="1" ht="24.95" customHeight="1" x14ac:dyDescent="0.25">
      <c r="A13" s="45"/>
      <c r="B13" s="46"/>
      <c r="C13" s="48" t="s">
        <v>426</v>
      </c>
      <c r="D13" s="49"/>
      <c r="E13" s="123" t="s">
        <v>385</v>
      </c>
      <c r="F13" s="124"/>
      <c r="G13" s="50" t="s">
        <v>386</v>
      </c>
      <c r="H13" s="128" t="s">
        <v>425</v>
      </c>
      <c r="I13" s="128"/>
      <c r="J13" s="128"/>
      <c r="K13" s="128"/>
      <c r="L13" s="128"/>
    </row>
    <row r="14" spans="1:15" s="47" customFormat="1" ht="24.95" customHeight="1" x14ac:dyDescent="0.25">
      <c r="A14" s="45"/>
      <c r="B14" s="51"/>
      <c r="C14" s="129"/>
      <c r="D14" s="130"/>
      <c r="E14" s="125"/>
      <c r="F14" s="126"/>
      <c r="G14" s="80"/>
      <c r="H14" s="127"/>
      <c r="I14" s="127"/>
      <c r="J14" s="127"/>
      <c r="K14" s="127"/>
      <c r="L14" s="127"/>
    </row>
    <row r="15" spans="1:15" s="35" customFormat="1" ht="60" customHeight="1" x14ac:dyDescent="0.25">
      <c r="E15" s="37"/>
      <c r="F15" s="37"/>
      <c r="G15" s="37"/>
      <c r="H15" s="37"/>
      <c r="I15" s="37"/>
      <c r="J15" s="37"/>
      <c r="K15" s="37"/>
      <c r="L15" s="37"/>
      <c r="M15" s="37"/>
      <c r="N15" s="37"/>
    </row>
    <row r="16" spans="1:15" s="44" customFormat="1" ht="39.950000000000003" customHeight="1" x14ac:dyDescent="0.25">
      <c r="B16" s="122" t="s">
        <v>422</v>
      </c>
      <c r="C16" s="122"/>
      <c r="D16" s="122"/>
      <c r="E16" s="122"/>
      <c r="F16" s="122"/>
      <c r="G16" s="122"/>
      <c r="H16" s="122"/>
      <c r="I16" s="122"/>
      <c r="J16" s="122"/>
    </row>
    <row r="17" spans="1:15" s="47" customFormat="1" ht="14.25" customHeight="1" x14ac:dyDescent="0.25">
      <c r="A17" s="45"/>
      <c r="B17" s="46"/>
      <c r="C17" s="45"/>
      <c r="D17" s="45"/>
      <c r="E17" s="45"/>
      <c r="F17" s="45"/>
      <c r="G17" s="45"/>
      <c r="H17" s="45"/>
      <c r="I17" s="45"/>
      <c r="J17" s="45"/>
      <c r="K17" s="45"/>
    </row>
    <row r="18" spans="1:15" s="47" customFormat="1" ht="22.5" customHeight="1" x14ac:dyDescent="0.25">
      <c r="A18" s="45"/>
      <c r="B18" s="52"/>
      <c r="C18" s="53" t="s">
        <v>423</v>
      </c>
      <c r="D18" s="76"/>
      <c r="E18" s="45" t="s">
        <v>453</v>
      </c>
      <c r="F18" s="45"/>
      <c r="G18" s="45"/>
      <c r="H18" s="45"/>
      <c r="I18" s="45"/>
      <c r="J18" s="45"/>
      <c r="K18" s="45"/>
    </row>
    <row r="19" spans="1:15" s="47" customFormat="1" ht="60" customHeight="1" x14ac:dyDescent="0.25">
      <c r="A19" s="45"/>
      <c r="B19" s="46"/>
      <c r="C19" s="45"/>
      <c r="D19" s="45"/>
      <c r="E19" s="45"/>
      <c r="F19" s="45"/>
      <c r="G19" s="45"/>
      <c r="H19" s="45"/>
      <c r="I19" s="45"/>
      <c r="J19" s="45"/>
      <c r="K19" s="45"/>
    </row>
    <row r="20" spans="1:15" s="44" customFormat="1" ht="39.950000000000003" customHeight="1" x14ac:dyDescent="0.25">
      <c r="B20" s="122" t="s">
        <v>424</v>
      </c>
      <c r="C20" s="122"/>
      <c r="D20" s="122"/>
      <c r="E20" s="122"/>
      <c r="F20" s="122"/>
      <c r="G20" s="122"/>
      <c r="H20" s="122"/>
      <c r="I20" s="122"/>
      <c r="J20" s="122"/>
    </row>
    <row r="21" spans="1:15" s="47" customFormat="1" ht="14.25" customHeight="1" x14ac:dyDescent="0.25">
      <c r="A21" s="45"/>
      <c r="B21" s="46"/>
      <c r="C21" s="45"/>
      <c r="D21" s="45"/>
      <c r="E21" s="45"/>
      <c r="F21" s="45"/>
      <c r="G21" s="45"/>
      <c r="H21" s="45"/>
      <c r="I21" s="45"/>
      <c r="J21" s="45"/>
      <c r="K21" s="45"/>
    </row>
    <row r="22" spans="1:15" ht="138" customHeight="1" x14ac:dyDescent="0.25">
      <c r="A22" s="35"/>
      <c r="B22" s="54" t="s">
        <v>418</v>
      </c>
      <c r="C22" s="55" t="s">
        <v>421</v>
      </c>
      <c r="D22" s="55" t="s">
        <v>435</v>
      </c>
      <c r="E22" s="56" t="s">
        <v>419</v>
      </c>
      <c r="F22" s="56" t="s">
        <v>499</v>
      </c>
      <c r="G22" s="56" t="s">
        <v>500</v>
      </c>
      <c r="H22" s="56" t="s">
        <v>501</v>
      </c>
      <c r="I22" s="56" t="s">
        <v>502</v>
      </c>
      <c r="J22" s="56" t="s">
        <v>503</v>
      </c>
      <c r="K22" s="56" t="s">
        <v>504</v>
      </c>
      <c r="L22" s="56" t="s">
        <v>505</v>
      </c>
      <c r="M22" s="56" t="s">
        <v>506</v>
      </c>
      <c r="N22" s="56" t="s">
        <v>507</v>
      </c>
      <c r="O22" s="35"/>
    </row>
    <row r="23" spans="1:15" s="62" customFormat="1" ht="30" customHeight="1" x14ac:dyDescent="0.25">
      <c r="A23" s="47"/>
      <c r="B23" s="90" t="s">
        <v>316</v>
      </c>
      <c r="C23" s="59" t="s">
        <v>486</v>
      </c>
      <c r="D23" s="78"/>
      <c r="E23" s="60">
        <v>1500</v>
      </c>
      <c r="F23" s="77"/>
      <c r="G23" s="61">
        <f>F23*$E23</f>
        <v>0</v>
      </c>
      <c r="H23" s="77"/>
      <c r="I23" s="61">
        <f>H23*$E23</f>
        <v>0</v>
      </c>
      <c r="J23" s="77"/>
      <c r="K23" s="61">
        <f>J23*$E23</f>
        <v>0</v>
      </c>
      <c r="L23" s="77"/>
      <c r="M23" s="61">
        <f>L23*$E23</f>
        <v>0</v>
      </c>
      <c r="N23" s="61">
        <f>G23+I23+K23+M23</f>
        <v>0</v>
      </c>
      <c r="O23" s="47"/>
    </row>
    <row r="24" spans="1:15" s="62" customFormat="1" ht="30" customHeight="1" x14ac:dyDescent="0.25">
      <c r="A24" s="47"/>
      <c r="B24" s="90" t="s">
        <v>317</v>
      </c>
      <c r="C24" s="59" t="s">
        <v>487</v>
      </c>
      <c r="D24" s="78"/>
      <c r="E24" s="60">
        <v>210</v>
      </c>
      <c r="F24" s="77"/>
      <c r="G24" s="61">
        <f t="shared" ref="G24:I27" si="0">F24*$E24</f>
        <v>0</v>
      </c>
      <c r="H24" s="77"/>
      <c r="I24" s="61">
        <f t="shared" si="0"/>
        <v>0</v>
      </c>
      <c r="J24" s="77"/>
      <c r="K24" s="61">
        <f t="shared" ref="K24:K27" si="1">J24*$E24</f>
        <v>0</v>
      </c>
      <c r="L24" s="77"/>
      <c r="M24" s="61">
        <f t="shared" ref="M24:M27" si="2">L24*$E24</f>
        <v>0</v>
      </c>
      <c r="N24" s="61">
        <f t="shared" ref="N24:N27" si="3">G24+I24+K24+M24</f>
        <v>0</v>
      </c>
      <c r="O24" s="47"/>
    </row>
    <row r="25" spans="1:15" s="62" customFormat="1" ht="30" customHeight="1" x14ac:dyDescent="0.25">
      <c r="A25" s="47"/>
      <c r="B25" s="90" t="s">
        <v>318</v>
      </c>
      <c r="C25" s="59" t="s">
        <v>253</v>
      </c>
      <c r="D25" s="78"/>
      <c r="E25" s="60">
        <v>1710</v>
      </c>
      <c r="F25" s="77"/>
      <c r="G25" s="61">
        <f t="shared" si="0"/>
        <v>0</v>
      </c>
      <c r="H25" s="77"/>
      <c r="I25" s="61">
        <f t="shared" si="0"/>
        <v>0</v>
      </c>
      <c r="J25" s="77"/>
      <c r="K25" s="61">
        <f t="shared" si="1"/>
        <v>0</v>
      </c>
      <c r="L25" s="77"/>
      <c r="M25" s="61">
        <f t="shared" si="2"/>
        <v>0</v>
      </c>
      <c r="N25" s="61">
        <f t="shared" si="3"/>
        <v>0</v>
      </c>
      <c r="O25" s="47"/>
    </row>
    <row r="26" spans="1:15" s="62" customFormat="1" ht="30" customHeight="1" x14ac:dyDescent="0.25">
      <c r="A26" s="47"/>
      <c r="B26" s="90" t="s">
        <v>319</v>
      </c>
      <c r="C26" s="59" t="s">
        <v>254</v>
      </c>
      <c r="D26" s="78"/>
      <c r="E26" s="60">
        <v>38000</v>
      </c>
      <c r="F26" s="77"/>
      <c r="G26" s="61">
        <f t="shared" si="0"/>
        <v>0</v>
      </c>
      <c r="H26" s="77"/>
      <c r="I26" s="61">
        <f t="shared" si="0"/>
        <v>0</v>
      </c>
      <c r="J26" s="77"/>
      <c r="K26" s="61">
        <f t="shared" si="1"/>
        <v>0</v>
      </c>
      <c r="L26" s="77"/>
      <c r="M26" s="61">
        <f t="shared" si="2"/>
        <v>0</v>
      </c>
      <c r="N26" s="61">
        <f t="shared" si="3"/>
        <v>0</v>
      </c>
      <c r="O26" s="47"/>
    </row>
    <row r="27" spans="1:15" s="62" customFormat="1" ht="30" customHeight="1" x14ac:dyDescent="0.25">
      <c r="A27" s="47"/>
      <c r="B27" s="90" t="s">
        <v>320</v>
      </c>
      <c r="C27" s="59" t="s">
        <v>255</v>
      </c>
      <c r="D27" s="78"/>
      <c r="E27" s="60">
        <v>2250</v>
      </c>
      <c r="F27" s="77"/>
      <c r="G27" s="61">
        <f t="shared" si="0"/>
        <v>0</v>
      </c>
      <c r="H27" s="77"/>
      <c r="I27" s="61">
        <f t="shared" si="0"/>
        <v>0</v>
      </c>
      <c r="J27" s="77"/>
      <c r="K27" s="61">
        <f t="shared" si="1"/>
        <v>0</v>
      </c>
      <c r="L27" s="77"/>
      <c r="M27" s="61">
        <f t="shared" si="2"/>
        <v>0</v>
      </c>
      <c r="N27" s="61">
        <f t="shared" si="3"/>
        <v>0</v>
      </c>
      <c r="O27" s="47"/>
    </row>
    <row r="28" spans="1:15" ht="9" customHeight="1" x14ac:dyDescent="0.25">
      <c r="A28" s="35"/>
      <c r="B28" s="35"/>
      <c r="C28" s="35"/>
      <c r="D28" s="35"/>
      <c r="E28" s="37"/>
      <c r="F28" s="37"/>
      <c r="G28" s="63"/>
      <c r="H28" s="37"/>
      <c r="I28" s="63"/>
      <c r="J28" s="37"/>
      <c r="K28" s="63"/>
      <c r="L28" s="37"/>
      <c r="M28" s="63"/>
      <c r="N28" s="63"/>
      <c r="O28" s="35"/>
    </row>
    <row r="29" spans="1:15" s="62" customFormat="1" ht="24.95" customHeight="1" x14ac:dyDescent="0.25">
      <c r="A29" s="47"/>
      <c r="B29" s="46"/>
      <c r="C29" s="46"/>
      <c r="D29" s="46"/>
      <c r="E29" s="64"/>
      <c r="F29" s="64" t="s">
        <v>428</v>
      </c>
      <c r="G29" s="65">
        <f>SUM(G23:G27)</f>
        <v>0</v>
      </c>
      <c r="H29" s="89"/>
      <c r="I29" s="65">
        <f>SUM(I23:I27)</f>
        <v>0</v>
      </c>
      <c r="J29" s="89"/>
      <c r="K29" s="65">
        <f>SUM(K23:K27)</f>
        <v>0</v>
      </c>
      <c r="L29" s="89"/>
      <c r="M29" s="65">
        <f>SUM(M23:M27)</f>
        <v>0</v>
      </c>
      <c r="N29" s="67">
        <f>SUM(N23:N27)</f>
        <v>0</v>
      </c>
      <c r="O29" s="47"/>
    </row>
    <row r="30" spans="1:15" x14ac:dyDescent="0.25">
      <c r="A30" s="35"/>
      <c r="B30" s="35"/>
      <c r="C30" s="35"/>
      <c r="D30" s="35"/>
      <c r="E30" s="37"/>
      <c r="F30" s="37"/>
      <c r="G30" s="37"/>
      <c r="H30" s="37"/>
      <c r="I30" s="37"/>
      <c r="J30" s="37"/>
      <c r="K30" s="37"/>
      <c r="L30" s="37"/>
      <c r="M30" s="37"/>
      <c r="N30" s="37"/>
    </row>
    <row r="31" spans="1:15" s="35" customFormat="1" ht="20.100000000000001" customHeight="1" x14ac:dyDescent="0.25">
      <c r="B31" s="113" t="s">
        <v>429</v>
      </c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5"/>
      <c r="N31" s="32">
        <v>0</v>
      </c>
    </row>
    <row r="32" spans="1:15" s="35" customFormat="1" ht="20.100000000000001" customHeight="1" x14ac:dyDescent="0.25">
      <c r="B32" s="116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8"/>
      <c r="N32" s="68">
        <f>ROUND(N29*N31*-1,2)</f>
        <v>0</v>
      </c>
    </row>
    <row r="33" spans="1:15" s="35" customFormat="1" ht="7.5" customHeight="1" x14ac:dyDescent="0.3">
      <c r="B33" s="69"/>
    </row>
    <row r="34" spans="1:15" s="35" customFormat="1" ht="20.100000000000001" customHeight="1" x14ac:dyDescent="0.25">
      <c r="B34" s="119" t="s">
        <v>430</v>
      </c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1"/>
      <c r="N34" s="70">
        <f>N29+N32</f>
        <v>0</v>
      </c>
    </row>
    <row r="35" spans="1:15" s="35" customFormat="1" ht="7.5" customHeight="1" x14ac:dyDescent="0.25"/>
    <row r="36" spans="1:15" s="35" customFormat="1" ht="20.100000000000001" customHeight="1" x14ac:dyDescent="0.25">
      <c r="B36" s="113" t="s">
        <v>375</v>
      </c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5"/>
      <c r="N36" s="33">
        <v>0.19</v>
      </c>
    </row>
    <row r="37" spans="1:15" s="35" customFormat="1" ht="20.100000000000001" customHeight="1" x14ac:dyDescent="0.25">
      <c r="B37" s="116"/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8"/>
      <c r="N37" s="70">
        <f>ROUND(N34*N36,2)</f>
        <v>0</v>
      </c>
    </row>
    <row r="38" spans="1:15" s="35" customFormat="1" ht="7.5" customHeight="1" x14ac:dyDescent="0.3">
      <c r="B38" s="69"/>
    </row>
    <row r="39" spans="1:15" s="35" customFormat="1" ht="20.100000000000001" customHeight="1" x14ac:dyDescent="0.25">
      <c r="B39" s="119" t="s">
        <v>374</v>
      </c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1"/>
      <c r="N39" s="70">
        <f>N34+N37</f>
        <v>0</v>
      </c>
    </row>
    <row r="40" spans="1:15" x14ac:dyDescent="0.25">
      <c r="A40" s="35"/>
      <c r="B40" s="35"/>
      <c r="C40" s="35"/>
      <c r="D40" s="35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5"/>
    </row>
    <row r="41" spans="1:15" s="35" customFormat="1" ht="18.75" x14ac:dyDescent="0.25">
      <c r="A41" s="71"/>
      <c r="B41" s="108"/>
      <c r="C41" s="108"/>
      <c r="D41" s="88" t="s">
        <v>431</v>
      </c>
      <c r="E41" s="34"/>
      <c r="F41" s="109" t="s">
        <v>432</v>
      </c>
      <c r="G41" s="109"/>
      <c r="H41" s="109"/>
      <c r="I41" s="34"/>
      <c r="J41" s="47" t="s">
        <v>433</v>
      </c>
      <c r="K41" s="73"/>
    </row>
    <row r="42" spans="1:15" s="35" customFormat="1" x14ac:dyDescent="0.25">
      <c r="A42" s="71"/>
      <c r="F42" s="74"/>
      <c r="G42" s="74" t="s">
        <v>434</v>
      </c>
    </row>
    <row r="43" spans="1:15" x14ac:dyDescent="0.25">
      <c r="A43" s="35"/>
      <c r="B43" s="35"/>
      <c r="C43" s="35"/>
      <c r="D43" s="35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5"/>
    </row>
    <row r="44" spans="1:15" x14ac:dyDescent="0.25">
      <c r="A44" s="35"/>
      <c r="B44" s="35"/>
      <c r="C44" s="35"/>
      <c r="D44" s="35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5"/>
    </row>
  </sheetData>
  <sheetProtection algorithmName="SHA-512" hashValue="p9YxAySpF7VwBkkb9qkxsL6avDrhmv7icJPBReoSmoi44NiGqW12zLmXbfyQKhx4BuPwza6oPrvD4c6ZYiTfoQ==" saltValue="PR23gVnLk88pKwDPAI8LIg==" spinCount="100000" sheet="1" selectLockedCells="1"/>
  <mergeCells count="15">
    <mergeCell ref="D9:I9"/>
    <mergeCell ref="B11:J11"/>
    <mergeCell ref="E13:F13"/>
    <mergeCell ref="H13:L13"/>
    <mergeCell ref="C14:D14"/>
    <mergeCell ref="E14:F14"/>
    <mergeCell ref="H14:L14"/>
    <mergeCell ref="B41:C41"/>
    <mergeCell ref="F41:H41"/>
    <mergeCell ref="B16:J16"/>
    <mergeCell ref="B20:J20"/>
    <mergeCell ref="B31:M32"/>
    <mergeCell ref="B34:M34"/>
    <mergeCell ref="B36:M37"/>
    <mergeCell ref="B39:M39"/>
  </mergeCells>
  <phoneticPr fontId="2" type="noConversion"/>
  <dataValidations count="2">
    <dataValidation type="decimal" operator="greaterThanOrEqual" allowBlank="1" showInputMessage="1" showErrorMessage="1" sqref="F23:F27 H23:H27 J23:J27 L23:L27" xr:uid="{3BDDE262-9EED-491D-8CF4-C99588E6448F}">
      <formula1>0</formula1>
    </dataValidation>
    <dataValidation type="decimal" operator="greaterThanOrEqual" allowBlank="1" showInputMessage="1" showErrorMessage="1" sqref="D18" xr:uid="{2B3D7336-1A11-4D7D-86CC-439A1C67495C}">
      <formula1>3</formula1>
    </dataValidation>
  </dataValidations>
  <pageMargins left="0.7" right="0.7" top="0.78740157499999996" bottom="0.78740157499999996" header="0.3" footer="0.3"/>
  <pageSetup paperSize="9" scale="5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22A9A-CAE9-47BB-8164-B9236152EA3D}">
  <sheetPr>
    <pageSetUpPr fitToPage="1"/>
  </sheetPr>
  <dimension ref="A1:O54"/>
  <sheetViews>
    <sheetView workbookViewId="0">
      <pane ySplit="5" topLeftCell="A11" activePane="bottomLeft" state="frozen"/>
      <selection pane="bottomLeft" activeCell="C14" sqref="C14:D14"/>
    </sheetView>
  </sheetViews>
  <sheetFormatPr baseColWidth="10" defaultColWidth="0" defaultRowHeight="15.75" customHeight="1" zeroHeight="1" x14ac:dyDescent="0.25"/>
  <cols>
    <col min="1" max="1" width="3.125" style="57" customWidth="1"/>
    <col min="2" max="2" width="5" style="57" customWidth="1"/>
    <col min="3" max="3" width="32.25" style="57" customWidth="1"/>
    <col min="4" max="4" width="40.125" style="57" customWidth="1"/>
    <col min="5" max="5" width="9.625" style="75" customWidth="1"/>
    <col min="6" max="6" width="11" style="75" customWidth="1"/>
    <col min="7" max="7" width="12.5" style="75" customWidth="1"/>
    <col min="8" max="8" width="11" style="75" customWidth="1"/>
    <col min="9" max="9" width="12.5" style="75" customWidth="1"/>
    <col min="10" max="10" width="11" style="75" customWidth="1"/>
    <col min="11" max="11" width="12.5" style="75" customWidth="1"/>
    <col min="12" max="12" width="11" style="75" customWidth="1"/>
    <col min="13" max="13" width="12.5" style="75" customWidth="1"/>
    <col min="14" max="14" width="15" style="75" customWidth="1"/>
    <col min="15" max="15" width="3.75" style="57" customWidth="1"/>
    <col min="16" max="16384" width="11" style="57" hidden="1"/>
  </cols>
  <sheetData>
    <row r="1" spans="1:15" s="35" customFormat="1" ht="9" customHeight="1" x14ac:dyDescent="0.25">
      <c r="B1" s="36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s="35" customFormat="1" ht="18.75" x14ac:dyDescent="0.25">
      <c r="B2" s="38" t="str">
        <f>Zusammenfassung!B2</f>
        <v>37-2026-03 – Rahmenvereinbarung: Lieferung von medizinischem Verbrauchsmaterial</v>
      </c>
      <c r="C2" s="38"/>
      <c r="D2" s="38"/>
      <c r="E2" s="39"/>
      <c r="F2" s="39"/>
      <c r="G2" s="39"/>
      <c r="H2" s="39"/>
      <c r="I2" s="39"/>
      <c r="J2" s="40"/>
      <c r="K2" s="39"/>
      <c r="L2" s="37"/>
      <c r="M2" s="39"/>
      <c r="N2" s="39"/>
    </row>
    <row r="3" spans="1:15" s="35" customFormat="1" ht="21" customHeight="1" x14ac:dyDescent="0.3">
      <c r="B3" s="41" t="s">
        <v>458</v>
      </c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5" s="35" customFormat="1" ht="24" customHeight="1" x14ac:dyDescent="0.25">
      <c r="B4" s="42" t="s">
        <v>382</v>
      </c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5" s="35" customFormat="1" ht="9" customHeight="1" x14ac:dyDescent="0.3">
      <c r="B5" s="41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1:15" s="35" customFormat="1" ht="13.5" customHeight="1" x14ac:dyDescent="0.25">
      <c r="B6" s="43"/>
      <c r="E6" s="37"/>
      <c r="F6" s="37"/>
      <c r="G6" s="37"/>
      <c r="H6" s="37"/>
      <c r="I6" s="37"/>
      <c r="J6" s="37"/>
      <c r="K6" s="37"/>
      <c r="L6" s="37"/>
      <c r="M6" s="37"/>
      <c r="N6" s="37"/>
    </row>
    <row r="7" spans="1:15" s="25" customFormat="1" ht="24.95" customHeight="1" x14ac:dyDescent="0.25">
      <c r="A7" s="82"/>
      <c r="B7" s="83" t="s">
        <v>381</v>
      </c>
      <c r="C7" s="82"/>
      <c r="D7" s="82"/>
      <c r="E7" s="82"/>
      <c r="F7" s="82"/>
      <c r="G7" s="82"/>
      <c r="H7" s="82"/>
      <c r="I7" s="82"/>
      <c r="J7" s="82"/>
      <c r="K7" s="82"/>
      <c r="L7" s="84"/>
      <c r="M7" s="84"/>
      <c r="N7" s="84"/>
      <c r="O7" s="84"/>
    </row>
    <row r="8" spans="1:15" s="12" customFormat="1" ht="14.25" customHeight="1" x14ac:dyDescent="0.25">
      <c r="A8" s="45"/>
      <c r="B8" s="46"/>
      <c r="C8" s="45"/>
      <c r="D8" s="45"/>
      <c r="E8" s="45"/>
      <c r="F8" s="45"/>
      <c r="G8" s="45"/>
      <c r="H8" s="45"/>
      <c r="I8" s="45"/>
      <c r="J8" s="45"/>
      <c r="K8" s="45"/>
      <c r="L8" s="47"/>
      <c r="M8" s="47"/>
      <c r="N8" s="47"/>
      <c r="O8" s="47"/>
    </row>
    <row r="9" spans="1:15" s="12" customFormat="1" ht="24.75" customHeight="1" x14ac:dyDescent="0.25">
      <c r="A9" s="45"/>
      <c r="B9" s="85"/>
      <c r="C9" s="45"/>
      <c r="D9" s="110" t="str">
        <f>IF(Zusammenfassung!D9&lt;&gt;"bitte eintragen",Zusammenfassung!D9,"bitte im Registerblatt 'Zusammenfassung' eintragen")</f>
        <v>bitte im Registerblatt 'Zusammenfassung' eintragen</v>
      </c>
      <c r="E9" s="111"/>
      <c r="F9" s="111"/>
      <c r="G9" s="111"/>
      <c r="H9" s="111"/>
      <c r="I9" s="112"/>
      <c r="J9" s="45"/>
      <c r="K9" s="45"/>
      <c r="L9" s="47"/>
      <c r="M9" s="47"/>
      <c r="N9" s="47"/>
      <c r="O9" s="47"/>
    </row>
    <row r="10" spans="1:15" s="12" customFormat="1" ht="39.950000000000003" customHeight="1" x14ac:dyDescent="0.25">
      <c r="A10" s="45"/>
      <c r="B10" s="85"/>
      <c r="C10" s="45"/>
      <c r="D10" s="86"/>
      <c r="E10" s="86"/>
      <c r="F10" s="86"/>
      <c r="G10" s="86"/>
      <c r="H10" s="86"/>
      <c r="I10" s="86"/>
      <c r="J10" s="45"/>
      <c r="K10" s="45"/>
      <c r="L10" s="47"/>
      <c r="M10" s="47"/>
      <c r="N10" s="47"/>
      <c r="O10" s="47"/>
    </row>
    <row r="11" spans="1:15" s="44" customFormat="1" ht="39.950000000000003" customHeight="1" x14ac:dyDescent="0.25">
      <c r="B11" s="122" t="s">
        <v>420</v>
      </c>
      <c r="C11" s="122"/>
      <c r="D11" s="122"/>
      <c r="E11" s="122"/>
      <c r="F11" s="122"/>
      <c r="G11" s="122"/>
      <c r="H11" s="122"/>
      <c r="I11" s="122"/>
      <c r="J11" s="122"/>
    </row>
    <row r="12" spans="1:15" s="47" customFormat="1" ht="14.25" customHeight="1" x14ac:dyDescent="0.25">
      <c r="A12" s="45"/>
      <c r="B12" s="46"/>
      <c r="C12" s="45"/>
      <c r="D12" s="45"/>
      <c r="E12" s="45"/>
      <c r="F12" s="45"/>
      <c r="G12" s="45"/>
      <c r="H12" s="45"/>
      <c r="I12" s="45"/>
      <c r="J12" s="45"/>
      <c r="K12" s="45"/>
    </row>
    <row r="13" spans="1:15" s="47" customFormat="1" ht="24.95" customHeight="1" x14ac:dyDescent="0.25">
      <c r="A13" s="45"/>
      <c r="B13" s="46"/>
      <c r="C13" s="48" t="s">
        <v>426</v>
      </c>
      <c r="D13" s="49"/>
      <c r="E13" s="123" t="s">
        <v>385</v>
      </c>
      <c r="F13" s="124"/>
      <c r="G13" s="50" t="s">
        <v>386</v>
      </c>
      <c r="H13" s="128" t="s">
        <v>425</v>
      </c>
      <c r="I13" s="128"/>
      <c r="J13" s="128"/>
      <c r="K13" s="128"/>
      <c r="L13" s="128"/>
    </row>
    <row r="14" spans="1:15" s="47" customFormat="1" ht="24.95" customHeight="1" x14ac:dyDescent="0.25">
      <c r="A14" s="45"/>
      <c r="B14" s="51"/>
      <c r="C14" s="129"/>
      <c r="D14" s="130"/>
      <c r="E14" s="125"/>
      <c r="F14" s="126"/>
      <c r="G14" s="80"/>
      <c r="H14" s="127"/>
      <c r="I14" s="127"/>
      <c r="J14" s="127"/>
      <c r="K14" s="127"/>
      <c r="L14" s="127"/>
    </row>
    <row r="15" spans="1:15" s="35" customFormat="1" ht="60" customHeight="1" x14ac:dyDescent="0.25">
      <c r="E15" s="37"/>
      <c r="F15" s="37"/>
      <c r="G15" s="37"/>
      <c r="H15" s="37"/>
      <c r="I15" s="37"/>
      <c r="J15" s="37"/>
      <c r="K15" s="37"/>
      <c r="L15" s="37"/>
      <c r="M15" s="37"/>
      <c r="N15" s="37"/>
    </row>
    <row r="16" spans="1:15" s="44" customFormat="1" ht="39.950000000000003" customHeight="1" x14ac:dyDescent="0.25">
      <c r="B16" s="122" t="s">
        <v>422</v>
      </c>
      <c r="C16" s="122"/>
      <c r="D16" s="122"/>
      <c r="E16" s="122"/>
      <c r="F16" s="122"/>
      <c r="G16" s="122"/>
      <c r="H16" s="122"/>
      <c r="I16" s="122"/>
      <c r="J16" s="122"/>
    </row>
    <row r="17" spans="1:15" s="47" customFormat="1" ht="14.25" customHeight="1" x14ac:dyDescent="0.25">
      <c r="A17" s="45"/>
      <c r="B17" s="46"/>
      <c r="C17" s="45"/>
      <c r="D17" s="45"/>
      <c r="E17" s="45"/>
      <c r="F17" s="45"/>
      <c r="G17" s="45"/>
      <c r="H17" s="45"/>
      <c r="I17" s="45"/>
      <c r="J17" s="45"/>
      <c r="K17" s="45"/>
    </row>
    <row r="18" spans="1:15" s="47" customFormat="1" ht="22.5" customHeight="1" x14ac:dyDescent="0.25">
      <c r="A18" s="45"/>
      <c r="B18" s="52"/>
      <c r="C18" s="53" t="s">
        <v>423</v>
      </c>
      <c r="D18" s="76"/>
      <c r="E18" s="45" t="s">
        <v>459</v>
      </c>
      <c r="F18" s="45"/>
      <c r="G18" s="45"/>
      <c r="H18" s="45"/>
      <c r="I18" s="45"/>
      <c r="J18" s="45"/>
      <c r="K18" s="45"/>
    </row>
    <row r="19" spans="1:15" s="47" customFormat="1" ht="60" customHeight="1" x14ac:dyDescent="0.25">
      <c r="A19" s="45"/>
      <c r="B19" s="46"/>
      <c r="C19" s="45"/>
      <c r="D19" s="45"/>
      <c r="E19" s="45"/>
      <c r="F19" s="45"/>
      <c r="G19" s="45"/>
      <c r="H19" s="45"/>
      <c r="I19" s="45"/>
      <c r="J19" s="45"/>
      <c r="K19" s="45"/>
    </row>
    <row r="20" spans="1:15" s="44" customFormat="1" ht="39.950000000000003" customHeight="1" x14ac:dyDescent="0.25">
      <c r="B20" s="122" t="s">
        <v>424</v>
      </c>
      <c r="C20" s="122"/>
      <c r="D20" s="122"/>
      <c r="E20" s="122"/>
      <c r="F20" s="122"/>
      <c r="G20" s="122"/>
      <c r="H20" s="122"/>
      <c r="I20" s="122"/>
      <c r="J20" s="122"/>
    </row>
    <row r="21" spans="1:15" s="47" customFormat="1" ht="14.25" customHeight="1" x14ac:dyDescent="0.25">
      <c r="A21" s="45"/>
      <c r="B21" s="46"/>
      <c r="C21" s="45"/>
      <c r="D21" s="45"/>
      <c r="E21" s="45"/>
      <c r="F21" s="45"/>
      <c r="G21" s="45"/>
      <c r="H21" s="45"/>
      <c r="I21" s="45"/>
      <c r="J21" s="45"/>
      <c r="K21" s="45"/>
    </row>
    <row r="22" spans="1:15" ht="138" customHeight="1" x14ac:dyDescent="0.25">
      <c r="A22" s="35"/>
      <c r="B22" s="54" t="s">
        <v>418</v>
      </c>
      <c r="C22" s="55" t="s">
        <v>421</v>
      </c>
      <c r="D22" s="55" t="s">
        <v>435</v>
      </c>
      <c r="E22" s="56" t="s">
        <v>419</v>
      </c>
      <c r="F22" s="56" t="s">
        <v>499</v>
      </c>
      <c r="G22" s="56" t="s">
        <v>500</v>
      </c>
      <c r="H22" s="56" t="s">
        <v>501</v>
      </c>
      <c r="I22" s="56" t="s">
        <v>502</v>
      </c>
      <c r="J22" s="56" t="s">
        <v>503</v>
      </c>
      <c r="K22" s="56" t="s">
        <v>504</v>
      </c>
      <c r="L22" s="56" t="s">
        <v>505</v>
      </c>
      <c r="M22" s="56" t="s">
        <v>506</v>
      </c>
      <c r="N22" s="56" t="s">
        <v>507</v>
      </c>
      <c r="O22" s="35"/>
    </row>
    <row r="23" spans="1:15" s="62" customFormat="1" ht="30" customHeight="1" x14ac:dyDescent="0.25">
      <c r="A23" s="47"/>
      <c r="B23" s="90" t="s">
        <v>247</v>
      </c>
      <c r="C23" s="59" t="s">
        <v>321</v>
      </c>
      <c r="D23" s="78"/>
      <c r="E23" s="60">
        <v>660</v>
      </c>
      <c r="F23" s="77"/>
      <c r="G23" s="61">
        <f>F23*$E23</f>
        <v>0</v>
      </c>
      <c r="H23" s="77"/>
      <c r="I23" s="61">
        <f>H23*$E23</f>
        <v>0</v>
      </c>
      <c r="J23" s="77"/>
      <c r="K23" s="61">
        <f>J23*$E23</f>
        <v>0</v>
      </c>
      <c r="L23" s="77"/>
      <c r="M23" s="61">
        <f>L23*$E23</f>
        <v>0</v>
      </c>
      <c r="N23" s="61">
        <f>G23+I23+K23+M23</f>
        <v>0</v>
      </c>
      <c r="O23" s="47"/>
    </row>
    <row r="24" spans="1:15" s="62" customFormat="1" ht="30" customHeight="1" x14ac:dyDescent="0.25">
      <c r="A24" s="47"/>
      <c r="B24" s="90" t="s">
        <v>248</v>
      </c>
      <c r="C24" s="59" t="s">
        <v>256</v>
      </c>
      <c r="D24" s="78"/>
      <c r="E24" s="60">
        <v>129</v>
      </c>
      <c r="F24" s="77"/>
      <c r="G24" s="61">
        <f t="shared" ref="G24:I37" si="0">F24*$E24</f>
        <v>0</v>
      </c>
      <c r="H24" s="77"/>
      <c r="I24" s="61">
        <f t="shared" si="0"/>
        <v>0</v>
      </c>
      <c r="J24" s="77"/>
      <c r="K24" s="61">
        <f t="shared" ref="K24:K37" si="1">J24*$E24</f>
        <v>0</v>
      </c>
      <c r="L24" s="77"/>
      <c r="M24" s="61">
        <f t="shared" ref="M24:M37" si="2">L24*$E24</f>
        <v>0</v>
      </c>
      <c r="N24" s="61">
        <f t="shared" ref="N24:N37" si="3">G24+I24+K24+M24</f>
        <v>0</v>
      </c>
      <c r="O24" s="47"/>
    </row>
    <row r="25" spans="1:15" s="62" customFormat="1" ht="30" customHeight="1" x14ac:dyDescent="0.25">
      <c r="A25" s="47"/>
      <c r="B25" s="90" t="s">
        <v>249</v>
      </c>
      <c r="C25" s="59" t="s">
        <v>339</v>
      </c>
      <c r="D25" s="78"/>
      <c r="E25" s="60">
        <v>14</v>
      </c>
      <c r="F25" s="77"/>
      <c r="G25" s="61">
        <f t="shared" si="0"/>
        <v>0</v>
      </c>
      <c r="H25" s="77"/>
      <c r="I25" s="61">
        <f t="shared" si="0"/>
        <v>0</v>
      </c>
      <c r="J25" s="77"/>
      <c r="K25" s="61">
        <f t="shared" si="1"/>
        <v>0</v>
      </c>
      <c r="L25" s="77"/>
      <c r="M25" s="61">
        <f t="shared" si="2"/>
        <v>0</v>
      </c>
      <c r="N25" s="61">
        <f t="shared" si="3"/>
        <v>0</v>
      </c>
      <c r="O25" s="47"/>
    </row>
    <row r="26" spans="1:15" s="62" customFormat="1" ht="30" customHeight="1" x14ac:dyDescent="0.25">
      <c r="A26" s="47"/>
      <c r="B26" s="90" t="s">
        <v>250</v>
      </c>
      <c r="C26" s="59" t="s">
        <v>342</v>
      </c>
      <c r="D26" s="78"/>
      <c r="E26" s="60">
        <v>1</v>
      </c>
      <c r="F26" s="77"/>
      <c r="G26" s="61">
        <f t="shared" si="0"/>
        <v>0</v>
      </c>
      <c r="H26" s="77"/>
      <c r="I26" s="61">
        <f t="shared" si="0"/>
        <v>0</v>
      </c>
      <c r="J26" s="77"/>
      <c r="K26" s="61">
        <f t="shared" si="1"/>
        <v>0</v>
      </c>
      <c r="L26" s="77"/>
      <c r="M26" s="61">
        <f t="shared" si="2"/>
        <v>0</v>
      </c>
      <c r="N26" s="61">
        <f t="shared" si="3"/>
        <v>0</v>
      </c>
      <c r="O26" s="47"/>
    </row>
    <row r="27" spans="1:15" s="62" customFormat="1" ht="30" customHeight="1" x14ac:dyDescent="0.25">
      <c r="A27" s="47"/>
      <c r="B27" s="90" t="s">
        <v>251</v>
      </c>
      <c r="C27" s="59" t="s">
        <v>343</v>
      </c>
      <c r="D27" s="78"/>
      <c r="E27" s="60">
        <v>1</v>
      </c>
      <c r="F27" s="77"/>
      <c r="G27" s="61">
        <f t="shared" si="0"/>
        <v>0</v>
      </c>
      <c r="H27" s="77"/>
      <c r="I27" s="61">
        <f t="shared" si="0"/>
        <v>0</v>
      </c>
      <c r="J27" s="77"/>
      <c r="K27" s="61">
        <f t="shared" si="1"/>
        <v>0</v>
      </c>
      <c r="L27" s="77"/>
      <c r="M27" s="61">
        <f t="shared" si="2"/>
        <v>0</v>
      </c>
      <c r="N27" s="61">
        <f t="shared" si="3"/>
        <v>0</v>
      </c>
      <c r="O27" s="47"/>
    </row>
    <row r="28" spans="1:15" s="62" customFormat="1" ht="30" customHeight="1" x14ac:dyDescent="0.25">
      <c r="A28" s="47"/>
      <c r="B28" s="90" t="s">
        <v>329</v>
      </c>
      <c r="C28" s="59" t="s">
        <v>460</v>
      </c>
      <c r="D28" s="78"/>
      <c r="E28" s="60">
        <v>1</v>
      </c>
      <c r="F28" s="77"/>
      <c r="G28" s="61">
        <f t="shared" si="0"/>
        <v>0</v>
      </c>
      <c r="H28" s="77"/>
      <c r="I28" s="61">
        <f t="shared" si="0"/>
        <v>0</v>
      </c>
      <c r="J28" s="77"/>
      <c r="K28" s="61">
        <f t="shared" si="1"/>
        <v>0</v>
      </c>
      <c r="L28" s="77"/>
      <c r="M28" s="61">
        <f t="shared" si="2"/>
        <v>0</v>
      </c>
      <c r="N28" s="61">
        <f t="shared" si="3"/>
        <v>0</v>
      </c>
      <c r="O28" s="47"/>
    </row>
    <row r="29" spans="1:15" s="62" customFormat="1" ht="30" customHeight="1" x14ac:dyDescent="0.25">
      <c r="A29" s="47"/>
      <c r="B29" s="90" t="s">
        <v>337</v>
      </c>
      <c r="C29" s="59" t="s">
        <v>461</v>
      </c>
      <c r="D29" s="78"/>
      <c r="E29" s="60">
        <v>1</v>
      </c>
      <c r="F29" s="77"/>
      <c r="G29" s="61">
        <f t="shared" si="0"/>
        <v>0</v>
      </c>
      <c r="H29" s="77"/>
      <c r="I29" s="61">
        <f t="shared" si="0"/>
        <v>0</v>
      </c>
      <c r="J29" s="77"/>
      <c r="K29" s="61">
        <f t="shared" si="1"/>
        <v>0</v>
      </c>
      <c r="L29" s="77"/>
      <c r="M29" s="61">
        <f t="shared" si="2"/>
        <v>0</v>
      </c>
      <c r="N29" s="61">
        <f t="shared" si="3"/>
        <v>0</v>
      </c>
      <c r="O29" s="47"/>
    </row>
    <row r="30" spans="1:15" s="62" customFormat="1" ht="30" customHeight="1" x14ac:dyDescent="0.25">
      <c r="A30" s="47"/>
      <c r="B30" s="90" t="s">
        <v>338</v>
      </c>
      <c r="C30" s="59" t="s">
        <v>322</v>
      </c>
      <c r="D30" s="78"/>
      <c r="E30" s="60">
        <v>38325</v>
      </c>
      <c r="F30" s="77"/>
      <c r="G30" s="61">
        <f t="shared" si="0"/>
        <v>0</v>
      </c>
      <c r="H30" s="77"/>
      <c r="I30" s="61">
        <f t="shared" si="0"/>
        <v>0</v>
      </c>
      <c r="J30" s="77"/>
      <c r="K30" s="61">
        <f t="shared" si="1"/>
        <v>0</v>
      </c>
      <c r="L30" s="77"/>
      <c r="M30" s="61">
        <f t="shared" si="2"/>
        <v>0</v>
      </c>
      <c r="N30" s="61">
        <f t="shared" si="3"/>
        <v>0</v>
      </c>
      <c r="O30" s="47"/>
    </row>
    <row r="31" spans="1:15" s="62" customFormat="1" ht="30" customHeight="1" x14ac:dyDescent="0.25">
      <c r="A31" s="47"/>
      <c r="B31" s="90" t="s">
        <v>347</v>
      </c>
      <c r="C31" s="59" t="s">
        <v>323</v>
      </c>
      <c r="D31" s="78"/>
      <c r="E31" s="60">
        <v>13140</v>
      </c>
      <c r="F31" s="77"/>
      <c r="G31" s="61">
        <f t="shared" si="0"/>
        <v>0</v>
      </c>
      <c r="H31" s="77"/>
      <c r="I31" s="61">
        <f t="shared" si="0"/>
        <v>0</v>
      </c>
      <c r="J31" s="77"/>
      <c r="K31" s="61">
        <f t="shared" si="1"/>
        <v>0</v>
      </c>
      <c r="L31" s="77"/>
      <c r="M31" s="61">
        <f t="shared" si="2"/>
        <v>0</v>
      </c>
      <c r="N31" s="61">
        <f t="shared" si="3"/>
        <v>0</v>
      </c>
      <c r="O31" s="47"/>
    </row>
    <row r="32" spans="1:15" s="62" customFormat="1" ht="30" customHeight="1" x14ac:dyDescent="0.25">
      <c r="A32" s="47"/>
      <c r="B32" s="90" t="s">
        <v>348</v>
      </c>
      <c r="C32" s="59" t="s">
        <v>340</v>
      </c>
      <c r="D32" s="78"/>
      <c r="E32" s="60">
        <v>1460</v>
      </c>
      <c r="F32" s="77"/>
      <c r="G32" s="61">
        <f t="shared" si="0"/>
        <v>0</v>
      </c>
      <c r="H32" s="77"/>
      <c r="I32" s="61">
        <f t="shared" si="0"/>
        <v>0</v>
      </c>
      <c r="J32" s="77"/>
      <c r="K32" s="61">
        <f t="shared" si="1"/>
        <v>0</v>
      </c>
      <c r="L32" s="77"/>
      <c r="M32" s="61">
        <f t="shared" si="2"/>
        <v>0</v>
      </c>
      <c r="N32" s="61">
        <f t="shared" si="3"/>
        <v>0</v>
      </c>
      <c r="O32" s="47"/>
    </row>
    <row r="33" spans="1:15" s="62" customFormat="1" ht="30" customHeight="1" x14ac:dyDescent="0.25">
      <c r="A33" s="47"/>
      <c r="B33" s="90" t="s">
        <v>349</v>
      </c>
      <c r="C33" s="59" t="s">
        <v>344</v>
      </c>
      <c r="D33" s="78"/>
      <c r="E33" s="60">
        <v>365</v>
      </c>
      <c r="F33" s="77"/>
      <c r="G33" s="61">
        <f t="shared" si="0"/>
        <v>0</v>
      </c>
      <c r="H33" s="77"/>
      <c r="I33" s="61">
        <f t="shared" si="0"/>
        <v>0</v>
      </c>
      <c r="J33" s="77"/>
      <c r="K33" s="61">
        <f t="shared" si="1"/>
        <v>0</v>
      </c>
      <c r="L33" s="77"/>
      <c r="M33" s="61">
        <f t="shared" si="2"/>
        <v>0</v>
      </c>
      <c r="N33" s="61">
        <f t="shared" si="3"/>
        <v>0</v>
      </c>
      <c r="O33" s="47"/>
    </row>
    <row r="34" spans="1:15" s="62" customFormat="1" ht="30" customHeight="1" x14ac:dyDescent="0.25">
      <c r="A34" s="47"/>
      <c r="B34" s="90" t="s">
        <v>350</v>
      </c>
      <c r="C34" s="59" t="s">
        <v>345</v>
      </c>
      <c r="D34" s="78"/>
      <c r="E34" s="60">
        <v>365</v>
      </c>
      <c r="F34" s="77"/>
      <c r="G34" s="61">
        <f t="shared" si="0"/>
        <v>0</v>
      </c>
      <c r="H34" s="77"/>
      <c r="I34" s="61">
        <f t="shared" si="0"/>
        <v>0</v>
      </c>
      <c r="J34" s="77"/>
      <c r="K34" s="61">
        <f t="shared" si="1"/>
        <v>0</v>
      </c>
      <c r="L34" s="77"/>
      <c r="M34" s="61">
        <f t="shared" si="2"/>
        <v>0</v>
      </c>
      <c r="N34" s="61">
        <f t="shared" si="3"/>
        <v>0</v>
      </c>
      <c r="O34" s="47"/>
    </row>
    <row r="35" spans="1:15" s="62" customFormat="1" ht="30" customHeight="1" x14ac:dyDescent="0.25">
      <c r="A35" s="47"/>
      <c r="B35" s="90" t="s">
        <v>351</v>
      </c>
      <c r="C35" s="59" t="s">
        <v>346</v>
      </c>
      <c r="D35" s="78"/>
      <c r="E35" s="60">
        <v>730</v>
      </c>
      <c r="F35" s="77"/>
      <c r="G35" s="61">
        <f t="shared" si="0"/>
        <v>0</v>
      </c>
      <c r="H35" s="77"/>
      <c r="I35" s="61">
        <f t="shared" si="0"/>
        <v>0</v>
      </c>
      <c r="J35" s="77"/>
      <c r="K35" s="61">
        <f t="shared" si="1"/>
        <v>0</v>
      </c>
      <c r="L35" s="77"/>
      <c r="M35" s="61">
        <f t="shared" si="2"/>
        <v>0</v>
      </c>
      <c r="N35" s="61">
        <f t="shared" si="3"/>
        <v>0</v>
      </c>
      <c r="O35" s="47"/>
    </row>
    <row r="36" spans="1:15" s="62" customFormat="1" ht="30" customHeight="1" x14ac:dyDescent="0.25">
      <c r="A36" s="47"/>
      <c r="B36" s="90" t="s">
        <v>352</v>
      </c>
      <c r="C36" s="59" t="s">
        <v>336</v>
      </c>
      <c r="D36" s="78"/>
      <c r="E36" s="60">
        <v>26</v>
      </c>
      <c r="F36" s="77"/>
      <c r="G36" s="61">
        <f t="shared" si="0"/>
        <v>0</v>
      </c>
      <c r="H36" s="77"/>
      <c r="I36" s="61">
        <f t="shared" si="0"/>
        <v>0</v>
      </c>
      <c r="J36" s="77"/>
      <c r="K36" s="61">
        <f t="shared" si="1"/>
        <v>0</v>
      </c>
      <c r="L36" s="77"/>
      <c r="M36" s="61">
        <f t="shared" si="2"/>
        <v>0</v>
      </c>
      <c r="N36" s="61">
        <f t="shared" si="3"/>
        <v>0</v>
      </c>
      <c r="O36" s="47"/>
    </row>
    <row r="37" spans="1:15" s="62" customFormat="1" ht="30" customHeight="1" x14ac:dyDescent="0.25">
      <c r="A37" s="47"/>
      <c r="B37" s="90" t="s">
        <v>462</v>
      </c>
      <c r="C37" s="59" t="s">
        <v>341</v>
      </c>
      <c r="D37" s="78"/>
      <c r="E37" s="60">
        <v>2</v>
      </c>
      <c r="F37" s="77"/>
      <c r="G37" s="61">
        <f t="shared" si="0"/>
        <v>0</v>
      </c>
      <c r="H37" s="77"/>
      <c r="I37" s="61">
        <f t="shared" si="0"/>
        <v>0</v>
      </c>
      <c r="J37" s="77"/>
      <c r="K37" s="61">
        <f t="shared" si="1"/>
        <v>0</v>
      </c>
      <c r="L37" s="77"/>
      <c r="M37" s="61">
        <f t="shared" si="2"/>
        <v>0</v>
      </c>
      <c r="N37" s="61">
        <f t="shared" si="3"/>
        <v>0</v>
      </c>
      <c r="O37" s="47"/>
    </row>
    <row r="38" spans="1:15" ht="9" customHeight="1" x14ac:dyDescent="0.25">
      <c r="A38" s="35"/>
      <c r="B38" s="35"/>
      <c r="C38" s="35"/>
      <c r="D38" s="35"/>
      <c r="E38" s="37"/>
      <c r="F38" s="37"/>
      <c r="G38" s="63"/>
      <c r="H38" s="37"/>
      <c r="I38" s="63"/>
      <c r="J38" s="37"/>
      <c r="K38" s="63"/>
      <c r="L38" s="37"/>
      <c r="M38" s="63"/>
      <c r="N38" s="63"/>
      <c r="O38" s="35"/>
    </row>
    <row r="39" spans="1:15" s="62" customFormat="1" ht="24.95" customHeight="1" x14ac:dyDescent="0.25">
      <c r="A39" s="47"/>
      <c r="B39" s="46"/>
      <c r="C39" s="46"/>
      <c r="D39" s="46"/>
      <c r="E39" s="64"/>
      <c r="F39" s="64" t="s">
        <v>428</v>
      </c>
      <c r="G39" s="65">
        <f>SUM(G23:G37)</f>
        <v>0</v>
      </c>
      <c r="H39" s="89"/>
      <c r="I39" s="65">
        <f>SUM(I23:I37)</f>
        <v>0</v>
      </c>
      <c r="J39" s="89"/>
      <c r="K39" s="65">
        <f>SUM(K23:K37)</f>
        <v>0</v>
      </c>
      <c r="L39" s="89"/>
      <c r="M39" s="65">
        <f>SUM(M23:M37)</f>
        <v>0</v>
      </c>
      <c r="N39" s="67">
        <f>SUM(N23:N37)</f>
        <v>0</v>
      </c>
      <c r="O39" s="47"/>
    </row>
    <row r="40" spans="1:15" x14ac:dyDescent="0.25">
      <c r="A40" s="35"/>
      <c r="B40" s="35"/>
      <c r="C40" s="35"/>
      <c r="D40" s="35"/>
      <c r="E40" s="37"/>
      <c r="F40" s="37"/>
      <c r="G40" s="37"/>
      <c r="H40" s="37"/>
      <c r="I40" s="37"/>
      <c r="J40" s="37"/>
      <c r="K40" s="37"/>
      <c r="L40" s="37"/>
      <c r="M40" s="37"/>
      <c r="N40" s="37"/>
    </row>
    <row r="41" spans="1:15" s="35" customFormat="1" ht="20.100000000000001" customHeight="1" x14ac:dyDescent="0.25">
      <c r="B41" s="113" t="s">
        <v>429</v>
      </c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5"/>
      <c r="N41" s="32">
        <v>0</v>
      </c>
    </row>
    <row r="42" spans="1:15" s="35" customFormat="1" ht="20.100000000000001" customHeight="1" x14ac:dyDescent="0.25">
      <c r="B42" s="116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8"/>
      <c r="N42" s="68">
        <f>ROUND(N39*N41*-1,2)</f>
        <v>0</v>
      </c>
    </row>
    <row r="43" spans="1:15" s="35" customFormat="1" ht="7.5" customHeight="1" x14ac:dyDescent="0.3">
      <c r="B43" s="69"/>
    </row>
    <row r="44" spans="1:15" s="35" customFormat="1" ht="20.100000000000001" customHeight="1" x14ac:dyDescent="0.25">
      <c r="B44" s="119" t="s">
        <v>430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1"/>
      <c r="N44" s="70">
        <f>N39+N42</f>
        <v>0</v>
      </c>
    </row>
    <row r="45" spans="1:15" s="35" customFormat="1" ht="7.5" customHeight="1" x14ac:dyDescent="0.25"/>
    <row r="46" spans="1:15" s="35" customFormat="1" ht="20.100000000000001" customHeight="1" x14ac:dyDescent="0.25">
      <c r="B46" s="113" t="s">
        <v>375</v>
      </c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5"/>
      <c r="N46" s="33">
        <v>0.19</v>
      </c>
    </row>
    <row r="47" spans="1:15" s="35" customFormat="1" ht="20.100000000000001" customHeight="1" x14ac:dyDescent="0.25">
      <c r="B47" s="116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8"/>
      <c r="N47" s="70">
        <f>ROUND(N44*N46,2)</f>
        <v>0</v>
      </c>
    </row>
    <row r="48" spans="1:15" s="35" customFormat="1" ht="7.5" customHeight="1" x14ac:dyDescent="0.3">
      <c r="B48" s="69"/>
    </row>
    <row r="49" spans="1:15" s="35" customFormat="1" ht="20.100000000000001" customHeight="1" x14ac:dyDescent="0.25">
      <c r="B49" s="119" t="s">
        <v>374</v>
      </c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1"/>
      <c r="N49" s="70">
        <f>N44+N47</f>
        <v>0</v>
      </c>
    </row>
    <row r="50" spans="1:15" x14ac:dyDescent="0.25">
      <c r="A50" s="35"/>
      <c r="B50" s="35"/>
      <c r="C50" s="35"/>
      <c r="D50" s="35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5"/>
    </row>
    <row r="51" spans="1:15" s="35" customFormat="1" ht="18.75" x14ac:dyDescent="0.25">
      <c r="A51" s="71"/>
      <c r="B51" s="108"/>
      <c r="C51" s="108"/>
      <c r="D51" s="88" t="s">
        <v>431</v>
      </c>
      <c r="E51" s="34"/>
      <c r="F51" s="109" t="s">
        <v>432</v>
      </c>
      <c r="G51" s="109"/>
      <c r="H51" s="109"/>
      <c r="I51" s="34"/>
      <c r="J51" s="47" t="s">
        <v>433</v>
      </c>
      <c r="K51" s="73"/>
    </row>
    <row r="52" spans="1:15" s="35" customFormat="1" x14ac:dyDescent="0.25">
      <c r="A52" s="71"/>
      <c r="F52" s="74"/>
      <c r="G52" s="74" t="s">
        <v>434</v>
      </c>
    </row>
    <row r="53" spans="1:15" x14ac:dyDescent="0.25">
      <c r="A53" s="35"/>
      <c r="B53" s="35"/>
      <c r="C53" s="35"/>
      <c r="D53" s="35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5"/>
    </row>
    <row r="54" spans="1:15" x14ac:dyDescent="0.25">
      <c r="A54" s="35"/>
      <c r="B54" s="35"/>
      <c r="C54" s="35"/>
      <c r="D54" s="35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5"/>
    </row>
  </sheetData>
  <sheetProtection algorithmName="SHA-512" hashValue="bQgR79qhYHaNehjdWLpYDZpBiI2HHvoh3B/TWOnmVnmUenWvFhPa9IZ4DNlFFsGiCvmqoRiOl7CWALl1NUhS8w==" saltValue="NawAU0qXyauAiytjCo0tDQ==" spinCount="100000" sheet="1" selectLockedCells="1"/>
  <mergeCells count="15">
    <mergeCell ref="D9:I9"/>
    <mergeCell ref="B11:J11"/>
    <mergeCell ref="E13:F13"/>
    <mergeCell ref="H13:L13"/>
    <mergeCell ref="C14:D14"/>
    <mergeCell ref="E14:F14"/>
    <mergeCell ref="H14:L14"/>
    <mergeCell ref="B51:C51"/>
    <mergeCell ref="F51:H51"/>
    <mergeCell ref="B16:J16"/>
    <mergeCell ref="B20:J20"/>
    <mergeCell ref="B41:M42"/>
    <mergeCell ref="B44:M44"/>
    <mergeCell ref="B46:M47"/>
    <mergeCell ref="B49:M49"/>
  </mergeCells>
  <phoneticPr fontId="2" type="noConversion"/>
  <dataValidations count="2">
    <dataValidation type="decimal" operator="greaterThanOrEqual" allowBlank="1" showInputMessage="1" showErrorMessage="1" sqref="F23:F37 H23:H37 J23:J37 L23:L37" xr:uid="{DA427E30-5F16-4ED4-BD4F-8FB9A0B326FD}">
      <formula1>0</formula1>
    </dataValidation>
    <dataValidation type="decimal" operator="greaterThanOrEqual" allowBlank="1" showInputMessage="1" showErrorMessage="1" sqref="D18" xr:uid="{6623925E-94B0-45C6-8257-B23A238D2B43}">
      <formula1>3</formula1>
    </dataValidation>
  </dataValidations>
  <pageMargins left="0.7" right="0.7" top="0.78740157499999996" bottom="0.78740157499999996" header="0.3" footer="0.3"/>
  <pageSetup paperSize="9" scale="5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20923-4156-419F-8C68-2FDB96B1E192}">
  <sheetPr>
    <pageSetUpPr fitToPage="1"/>
  </sheetPr>
  <dimension ref="A1:O45"/>
  <sheetViews>
    <sheetView workbookViewId="0">
      <pane ySplit="5" topLeftCell="A11" activePane="bottomLeft" state="frozen"/>
      <selection pane="bottomLeft" activeCell="C14" sqref="C14:D14"/>
    </sheetView>
  </sheetViews>
  <sheetFormatPr baseColWidth="10" defaultColWidth="0" defaultRowHeight="15.75" customHeight="1" zeroHeight="1" x14ac:dyDescent="0.25"/>
  <cols>
    <col min="1" max="1" width="3.125" style="57" customWidth="1"/>
    <col min="2" max="2" width="5" style="57" customWidth="1"/>
    <col min="3" max="3" width="32.25" style="57" customWidth="1"/>
    <col min="4" max="4" width="40.125" style="57" customWidth="1"/>
    <col min="5" max="5" width="9.625" style="75" customWidth="1"/>
    <col min="6" max="6" width="11" style="75" customWidth="1"/>
    <col min="7" max="7" width="12.5" style="75" customWidth="1"/>
    <col min="8" max="8" width="11" style="75" customWidth="1"/>
    <col min="9" max="9" width="12.5" style="75" customWidth="1"/>
    <col min="10" max="10" width="11" style="75" customWidth="1"/>
    <col min="11" max="11" width="12.5" style="75" customWidth="1"/>
    <col min="12" max="12" width="11" style="75" customWidth="1"/>
    <col min="13" max="13" width="12.5" style="75" customWidth="1"/>
    <col min="14" max="14" width="15" style="75" customWidth="1"/>
    <col min="15" max="15" width="3.75" style="57" customWidth="1"/>
    <col min="16" max="16384" width="11" style="57" hidden="1"/>
  </cols>
  <sheetData>
    <row r="1" spans="1:15" s="35" customFormat="1" ht="9" customHeight="1" x14ac:dyDescent="0.25">
      <c r="B1" s="36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s="35" customFormat="1" ht="18.75" x14ac:dyDescent="0.25">
      <c r="B2" s="38" t="str">
        <f>Zusammenfassung!B2</f>
        <v>37-2026-03 – Rahmenvereinbarung: Lieferung von medizinischem Verbrauchsmaterial</v>
      </c>
      <c r="C2" s="38"/>
      <c r="D2" s="38"/>
      <c r="E2" s="39"/>
      <c r="F2" s="39"/>
      <c r="G2" s="39"/>
      <c r="H2" s="39"/>
      <c r="I2" s="39"/>
      <c r="J2" s="40"/>
      <c r="K2" s="39"/>
      <c r="L2" s="37"/>
      <c r="M2" s="39"/>
      <c r="N2" s="39"/>
    </row>
    <row r="3" spans="1:15" s="35" customFormat="1" ht="21" customHeight="1" x14ac:dyDescent="0.3">
      <c r="B3" s="41" t="s">
        <v>454</v>
      </c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5" s="35" customFormat="1" ht="24" customHeight="1" x14ac:dyDescent="0.25">
      <c r="B4" s="42" t="s">
        <v>382</v>
      </c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5" s="35" customFormat="1" ht="9" customHeight="1" x14ac:dyDescent="0.3">
      <c r="B5" s="41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1:15" s="35" customFormat="1" ht="13.5" customHeight="1" x14ac:dyDescent="0.25">
      <c r="B6" s="43"/>
      <c r="E6" s="37"/>
      <c r="F6" s="37"/>
      <c r="G6" s="37"/>
      <c r="H6" s="37"/>
      <c r="I6" s="37"/>
      <c r="J6" s="37"/>
      <c r="K6" s="37"/>
      <c r="L6" s="37"/>
      <c r="M6" s="37"/>
      <c r="N6" s="37"/>
    </row>
    <row r="7" spans="1:15" s="25" customFormat="1" ht="24.95" customHeight="1" x14ac:dyDescent="0.25">
      <c r="A7" s="82"/>
      <c r="B7" s="83" t="s">
        <v>381</v>
      </c>
      <c r="C7" s="82"/>
      <c r="D7" s="82"/>
      <c r="E7" s="82"/>
      <c r="F7" s="82"/>
      <c r="G7" s="82"/>
      <c r="H7" s="82"/>
      <c r="I7" s="82"/>
      <c r="J7" s="82"/>
      <c r="K7" s="82"/>
      <c r="L7" s="84"/>
      <c r="M7" s="84"/>
      <c r="N7" s="84"/>
      <c r="O7" s="84"/>
    </row>
    <row r="8" spans="1:15" s="12" customFormat="1" ht="14.25" customHeight="1" x14ac:dyDescent="0.25">
      <c r="A8" s="45"/>
      <c r="B8" s="46"/>
      <c r="C8" s="45"/>
      <c r="D8" s="45"/>
      <c r="E8" s="45"/>
      <c r="F8" s="45"/>
      <c r="G8" s="45"/>
      <c r="H8" s="45"/>
      <c r="I8" s="45"/>
      <c r="J8" s="45"/>
      <c r="K8" s="45"/>
      <c r="L8" s="47"/>
      <c r="M8" s="47"/>
      <c r="N8" s="47"/>
      <c r="O8" s="47"/>
    </row>
    <row r="9" spans="1:15" s="12" customFormat="1" ht="24.75" customHeight="1" x14ac:dyDescent="0.25">
      <c r="A9" s="45"/>
      <c r="B9" s="85"/>
      <c r="C9" s="45"/>
      <c r="D9" s="110" t="str">
        <f>IF(Zusammenfassung!D9&lt;&gt;"bitte eintragen",Zusammenfassung!D9,"bitte im Registerblatt 'Zusammenfassung' eintragen")</f>
        <v>bitte im Registerblatt 'Zusammenfassung' eintragen</v>
      </c>
      <c r="E9" s="111"/>
      <c r="F9" s="111"/>
      <c r="G9" s="111"/>
      <c r="H9" s="111"/>
      <c r="I9" s="112"/>
      <c r="J9" s="45"/>
      <c r="K9" s="45"/>
      <c r="L9" s="47"/>
      <c r="M9" s="47"/>
      <c r="N9" s="47"/>
      <c r="O9" s="47"/>
    </row>
    <row r="10" spans="1:15" s="12" customFormat="1" ht="39.950000000000003" customHeight="1" x14ac:dyDescent="0.25">
      <c r="A10" s="45"/>
      <c r="B10" s="85"/>
      <c r="C10" s="45"/>
      <c r="D10" s="86"/>
      <c r="E10" s="86"/>
      <c r="F10" s="86"/>
      <c r="G10" s="86"/>
      <c r="H10" s="86"/>
      <c r="I10" s="86"/>
      <c r="J10" s="45"/>
      <c r="K10" s="45"/>
      <c r="L10" s="47"/>
      <c r="M10" s="47"/>
      <c r="N10" s="47"/>
      <c r="O10" s="47"/>
    </row>
    <row r="11" spans="1:15" s="44" customFormat="1" ht="39.950000000000003" customHeight="1" x14ac:dyDescent="0.25">
      <c r="B11" s="122" t="s">
        <v>420</v>
      </c>
      <c r="C11" s="122"/>
      <c r="D11" s="122"/>
      <c r="E11" s="122"/>
      <c r="F11" s="122"/>
      <c r="G11" s="122"/>
      <c r="H11" s="122"/>
      <c r="I11" s="122"/>
      <c r="J11" s="122"/>
    </row>
    <row r="12" spans="1:15" s="47" customFormat="1" ht="14.25" customHeight="1" x14ac:dyDescent="0.25">
      <c r="A12" s="45"/>
      <c r="B12" s="46"/>
      <c r="C12" s="45"/>
      <c r="D12" s="45"/>
      <c r="E12" s="45"/>
      <c r="F12" s="45"/>
      <c r="G12" s="45"/>
      <c r="H12" s="45"/>
      <c r="I12" s="45"/>
      <c r="J12" s="45"/>
      <c r="K12" s="45"/>
    </row>
    <row r="13" spans="1:15" s="47" customFormat="1" ht="24.95" customHeight="1" x14ac:dyDescent="0.25">
      <c r="A13" s="45"/>
      <c r="B13" s="46"/>
      <c r="C13" s="48" t="s">
        <v>426</v>
      </c>
      <c r="D13" s="49"/>
      <c r="E13" s="123" t="s">
        <v>385</v>
      </c>
      <c r="F13" s="124"/>
      <c r="G13" s="50" t="s">
        <v>386</v>
      </c>
      <c r="H13" s="128" t="s">
        <v>425</v>
      </c>
      <c r="I13" s="128"/>
      <c r="J13" s="128"/>
      <c r="K13" s="128"/>
      <c r="L13" s="128"/>
    </row>
    <row r="14" spans="1:15" s="47" customFormat="1" ht="24.95" customHeight="1" x14ac:dyDescent="0.25">
      <c r="A14" s="45"/>
      <c r="B14" s="51"/>
      <c r="C14" s="129"/>
      <c r="D14" s="130"/>
      <c r="E14" s="125"/>
      <c r="F14" s="126"/>
      <c r="G14" s="80"/>
      <c r="H14" s="127"/>
      <c r="I14" s="127"/>
      <c r="J14" s="127"/>
      <c r="K14" s="127"/>
      <c r="L14" s="127"/>
    </row>
    <row r="15" spans="1:15" s="35" customFormat="1" ht="60" customHeight="1" x14ac:dyDescent="0.25">
      <c r="E15" s="37"/>
      <c r="F15" s="37"/>
      <c r="G15" s="37"/>
      <c r="H15" s="37"/>
      <c r="I15" s="37"/>
      <c r="J15" s="37"/>
      <c r="K15" s="37"/>
      <c r="L15" s="37"/>
      <c r="M15" s="37"/>
      <c r="N15" s="37"/>
    </row>
    <row r="16" spans="1:15" s="44" customFormat="1" ht="39.950000000000003" customHeight="1" x14ac:dyDescent="0.25">
      <c r="B16" s="122" t="s">
        <v>422</v>
      </c>
      <c r="C16" s="122"/>
      <c r="D16" s="122"/>
      <c r="E16" s="122"/>
      <c r="F16" s="122"/>
      <c r="G16" s="122"/>
      <c r="H16" s="122"/>
      <c r="I16" s="122"/>
      <c r="J16" s="122"/>
    </row>
    <row r="17" spans="1:15" s="47" customFormat="1" ht="14.25" customHeight="1" x14ac:dyDescent="0.25">
      <c r="A17" s="45"/>
      <c r="B17" s="46"/>
      <c r="C17" s="45"/>
      <c r="D17" s="45"/>
      <c r="E17" s="45"/>
      <c r="F17" s="45"/>
      <c r="G17" s="45"/>
      <c r="H17" s="45"/>
      <c r="I17" s="45"/>
      <c r="J17" s="45"/>
      <c r="K17" s="45"/>
    </row>
    <row r="18" spans="1:15" s="47" customFormat="1" ht="22.5" customHeight="1" x14ac:dyDescent="0.25">
      <c r="A18" s="45"/>
      <c r="B18" s="52"/>
      <c r="C18" s="53" t="s">
        <v>423</v>
      </c>
      <c r="D18" s="76"/>
      <c r="E18" s="45" t="s">
        <v>455</v>
      </c>
      <c r="F18" s="45"/>
      <c r="G18" s="45"/>
      <c r="H18" s="45"/>
      <c r="I18" s="45"/>
      <c r="J18" s="45"/>
      <c r="K18" s="45"/>
    </row>
    <row r="19" spans="1:15" s="47" customFormat="1" ht="60" customHeight="1" x14ac:dyDescent="0.25">
      <c r="A19" s="45"/>
      <c r="B19" s="46"/>
      <c r="C19" s="45"/>
      <c r="D19" s="45"/>
      <c r="E19" s="45"/>
      <c r="F19" s="45"/>
      <c r="G19" s="45"/>
      <c r="H19" s="45"/>
      <c r="I19" s="45"/>
      <c r="J19" s="45"/>
      <c r="K19" s="45"/>
    </row>
    <row r="20" spans="1:15" s="44" customFormat="1" ht="39.950000000000003" customHeight="1" x14ac:dyDescent="0.25">
      <c r="B20" s="122" t="s">
        <v>424</v>
      </c>
      <c r="C20" s="122"/>
      <c r="D20" s="122"/>
      <c r="E20" s="122"/>
      <c r="F20" s="122"/>
      <c r="G20" s="122"/>
      <c r="H20" s="122"/>
      <c r="I20" s="122"/>
      <c r="J20" s="122"/>
    </row>
    <row r="21" spans="1:15" s="47" customFormat="1" ht="14.25" customHeight="1" x14ac:dyDescent="0.25">
      <c r="A21" s="45"/>
      <c r="B21" s="46"/>
      <c r="C21" s="45"/>
      <c r="D21" s="45"/>
      <c r="E21" s="45"/>
      <c r="F21" s="45"/>
      <c r="G21" s="45"/>
      <c r="H21" s="45"/>
      <c r="I21" s="45"/>
      <c r="J21" s="45"/>
      <c r="K21" s="45"/>
    </row>
    <row r="22" spans="1:15" ht="138" customHeight="1" x14ac:dyDescent="0.25">
      <c r="A22" s="35"/>
      <c r="B22" s="54" t="s">
        <v>418</v>
      </c>
      <c r="C22" s="55" t="s">
        <v>421</v>
      </c>
      <c r="D22" s="87"/>
      <c r="E22" s="56" t="s">
        <v>419</v>
      </c>
      <c r="F22" s="56" t="s">
        <v>499</v>
      </c>
      <c r="G22" s="56" t="s">
        <v>500</v>
      </c>
      <c r="H22" s="56" t="s">
        <v>501</v>
      </c>
      <c r="I22" s="56" t="s">
        <v>502</v>
      </c>
      <c r="J22" s="56" t="s">
        <v>503</v>
      </c>
      <c r="K22" s="56" t="s">
        <v>504</v>
      </c>
      <c r="L22" s="56" t="s">
        <v>505</v>
      </c>
      <c r="M22" s="56" t="s">
        <v>506</v>
      </c>
      <c r="N22" s="56" t="s">
        <v>507</v>
      </c>
      <c r="O22" s="35"/>
    </row>
    <row r="23" spans="1:15" s="62" customFormat="1" ht="30" customHeight="1" x14ac:dyDescent="0.25">
      <c r="A23" s="47"/>
      <c r="B23" s="90" t="s">
        <v>330</v>
      </c>
      <c r="C23" s="59" t="s">
        <v>488</v>
      </c>
      <c r="D23" s="87"/>
      <c r="E23" s="60">
        <v>285</v>
      </c>
      <c r="F23" s="77"/>
      <c r="G23" s="61">
        <f>F23*$E23</f>
        <v>0</v>
      </c>
      <c r="H23" s="77"/>
      <c r="I23" s="61">
        <f>H23*$E23</f>
        <v>0</v>
      </c>
      <c r="J23" s="77"/>
      <c r="K23" s="61">
        <f>J23*$E23</f>
        <v>0</v>
      </c>
      <c r="L23" s="77"/>
      <c r="M23" s="61">
        <f>L23*$E23</f>
        <v>0</v>
      </c>
      <c r="N23" s="61">
        <f>G23+I23+K23+M23</f>
        <v>0</v>
      </c>
      <c r="O23" s="47"/>
    </row>
    <row r="24" spans="1:15" s="62" customFormat="1" ht="30" customHeight="1" x14ac:dyDescent="0.25">
      <c r="A24" s="47"/>
      <c r="B24" s="90" t="s">
        <v>331</v>
      </c>
      <c r="C24" s="59" t="s">
        <v>489</v>
      </c>
      <c r="D24" s="87"/>
      <c r="E24" s="60">
        <v>25</v>
      </c>
      <c r="F24" s="77"/>
      <c r="G24" s="61">
        <f t="shared" ref="G24:I28" si="0">F24*$E24</f>
        <v>0</v>
      </c>
      <c r="H24" s="77"/>
      <c r="I24" s="61">
        <f t="shared" si="0"/>
        <v>0</v>
      </c>
      <c r="J24" s="77"/>
      <c r="K24" s="61">
        <f t="shared" ref="K24:K28" si="1">J24*$E24</f>
        <v>0</v>
      </c>
      <c r="L24" s="77"/>
      <c r="M24" s="61">
        <f t="shared" ref="M24:M28" si="2">L24*$E24</f>
        <v>0</v>
      </c>
      <c r="N24" s="61">
        <f t="shared" ref="N24:N28" si="3">G24+I24+K24+M24</f>
        <v>0</v>
      </c>
      <c r="O24" s="47"/>
    </row>
    <row r="25" spans="1:15" s="62" customFormat="1" ht="30" customHeight="1" x14ac:dyDescent="0.25">
      <c r="A25" s="47"/>
      <c r="B25" s="90" t="s">
        <v>332</v>
      </c>
      <c r="C25" s="59" t="s">
        <v>490</v>
      </c>
      <c r="D25" s="87"/>
      <c r="E25" s="60">
        <v>300</v>
      </c>
      <c r="F25" s="77"/>
      <c r="G25" s="61">
        <f t="shared" si="0"/>
        <v>0</v>
      </c>
      <c r="H25" s="77"/>
      <c r="I25" s="61">
        <f t="shared" si="0"/>
        <v>0</v>
      </c>
      <c r="J25" s="77"/>
      <c r="K25" s="61">
        <f t="shared" si="1"/>
        <v>0</v>
      </c>
      <c r="L25" s="77"/>
      <c r="M25" s="61">
        <f t="shared" si="2"/>
        <v>0</v>
      </c>
      <c r="N25" s="61">
        <f t="shared" si="3"/>
        <v>0</v>
      </c>
      <c r="O25" s="47"/>
    </row>
    <row r="26" spans="1:15" s="62" customFormat="1" ht="30" customHeight="1" x14ac:dyDescent="0.25">
      <c r="A26" s="47"/>
      <c r="B26" s="90" t="s">
        <v>333</v>
      </c>
      <c r="C26" s="59" t="s">
        <v>491</v>
      </c>
      <c r="D26" s="87"/>
      <c r="E26" s="60">
        <v>285</v>
      </c>
      <c r="F26" s="77"/>
      <c r="G26" s="61">
        <f t="shared" si="0"/>
        <v>0</v>
      </c>
      <c r="H26" s="77"/>
      <c r="I26" s="61">
        <f t="shared" si="0"/>
        <v>0</v>
      </c>
      <c r="J26" s="77"/>
      <c r="K26" s="61">
        <f t="shared" si="1"/>
        <v>0</v>
      </c>
      <c r="L26" s="77"/>
      <c r="M26" s="61">
        <f t="shared" si="2"/>
        <v>0</v>
      </c>
      <c r="N26" s="61">
        <f t="shared" si="3"/>
        <v>0</v>
      </c>
      <c r="O26" s="47"/>
    </row>
    <row r="27" spans="1:15" s="62" customFormat="1" ht="30" customHeight="1" x14ac:dyDescent="0.25">
      <c r="A27" s="47"/>
      <c r="B27" s="90" t="s">
        <v>334</v>
      </c>
      <c r="C27" s="59" t="s">
        <v>492</v>
      </c>
      <c r="D27" s="87"/>
      <c r="E27" s="60">
        <v>150</v>
      </c>
      <c r="F27" s="77"/>
      <c r="G27" s="61">
        <f t="shared" si="0"/>
        <v>0</v>
      </c>
      <c r="H27" s="77"/>
      <c r="I27" s="61">
        <f t="shared" si="0"/>
        <v>0</v>
      </c>
      <c r="J27" s="77"/>
      <c r="K27" s="61">
        <f t="shared" si="1"/>
        <v>0</v>
      </c>
      <c r="L27" s="77"/>
      <c r="M27" s="61">
        <f t="shared" si="2"/>
        <v>0</v>
      </c>
      <c r="N27" s="61">
        <f t="shared" si="3"/>
        <v>0</v>
      </c>
      <c r="O27" s="47"/>
    </row>
    <row r="28" spans="1:15" s="62" customFormat="1" ht="30" customHeight="1" x14ac:dyDescent="0.25">
      <c r="A28" s="47"/>
      <c r="B28" s="90" t="s">
        <v>335</v>
      </c>
      <c r="C28" s="59" t="s">
        <v>493</v>
      </c>
      <c r="D28" s="87"/>
      <c r="E28" s="60">
        <v>270</v>
      </c>
      <c r="F28" s="77"/>
      <c r="G28" s="61">
        <f t="shared" si="0"/>
        <v>0</v>
      </c>
      <c r="H28" s="77"/>
      <c r="I28" s="61">
        <f t="shared" si="0"/>
        <v>0</v>
      </c>
      <c r="J28" s="77"/>
      <c r="K28" s="61">
        <f t="shared" si="1"/>
        <v>0</v>
      </c>
      <c r="L28" s="77"/>
      <c r="M28" s="61">
        <f t="shared" si="2"/>
        <v>0</v>
      </c>
      <c r="N28" s="61">
        <f t="shared" si="3"/>
        <v>0</v>
      </c>
      <c r="O28" s="47"/>
    </row>
    <row r="29" spans="1:15" ht="9" customHeight="1" x14ac:dyDescent="0.25">
      <c r="A29" s="35"/>
      <c r="B29" s="35"/>
      <c r="C29" s="35"/>
      <c r="D29" s="35"/>
      <c r="E29" s="37"/>
      <c r="F29" s="37"/>
      <c r="G29" s="63"/>
      <c r="H29" s="37"/>
      <c r="I29" s="63"/>
      <c r="J29" s="37"/>
      <c r="K29" s="63"/>
      <c r="L29" s="37"/>
      <c r="M29" s="63"/>
      <c r="N29" s="63"/>
      <c r="O29" s="35"/>
    </row>
    <row r="30" spans="1:15" s="62" customFormat="1" ht="24.95" customHeight="1" x14ac:dyDescent="0.25">
      <c r="A30" s="47"/>
      <c r="B30" s="46"/>
      <c r="C30" s="46"/>
      <c r="D30" s="46"/>
      <c r="E30" s="64"/>
      <c r="F30" s="64" t="s">
        <v>428</v>
      </c>
      <c r="G30" s="65">
        <f>SUM(G23:G28)</f>
        <v>0</v>
      </c>
      <c r="H30" s="89"/>
      <c r="I30" s="65">
        <f>SUM(I23:I28)</f>
        <v>0</v>
      </c>
      <c r="J30" s="89"/>
      <c r="K30" s="65">
        <f>SUM(K23:K28)</f>
        <v>0</v>
      </c>
      <c r="L30" s="89"/>
      <c r="M30" s="65">
        <f>SUM(M23:M28)</f>
        <v>0</v>
      </c>
      <c r="N30" s="67">
        <f>SUM(N23:N28)</f>
        <v>0</v>
      </c>
      <c r="O30" s="47"/>
    </row>
    <row r="31" spans="1:15" x14ac:dyDescent="0.25">
      <c r="A31" s="35"/>
      <c r="B31" s="35"/>
      <c r="C31" s="35"/>
      <c r="D31" s="35"/>
      <c r="E31" s="37"/>
      <c r="F31" s="37"/>
      <c r="G31" s="37"/>
      <c r="H31" s="37"/>
      <c r="I31" s="37"/>
      <c r="J31" s="37"/>
      <c r="K31" s="37"/>
      <c r="L31" s="37"/>
      <c r="M31" s="37"/>
      <c r="N31" s="37"/>
    </row>
    <row r="32" spans="1:15" s="35" customFormat="1" ht="20.100000000000001" customHeight="1" x14ac:dyDescent="0.25">
      <c r="B32" s="113" t="s">
        <v>429</v>
      </c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115"/>
      <c r="N32" s="32">
        <v>0</v>
      </c>
    </row>
    <row r="33" spans="1:15" s="35" customFormat="1" ht="20.100000000000001" customHeight="1" x14ac:dyDescent="0.25">
      <c r="B33" s="116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8"/>
      <c r="N33" s="68">
        <f>ROUND(N30*N32*-1,2)</f>
        <v>0</v>
      </c>
    </row>
    <row r="34" spans="1:15" s="35" customFormat="1" ht="7.5" customHeight="1" x14ac:dyDescent="0.3">
      <c r="B34" s="69"/>
    </row>
    <row r="35" spans="1:15" s="35" customFormat="1" ht="20.100000000000001" customHeight="1" x14ac:dyDescent="0.25">
      <c r="B35" s="119" t="s">
        <v>430</v>
      </c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1"/>
      <c r="N35" s="70">
        <f>N30+N33</f>
        <v>0</v>
      </c>
    </row>
    <row r="36" spans="1:15" s="35" customFormat="1" ht="7.5" customHeight="1" x14ac:dyDescent="0.25"/>
    <row r="37" spans="1:15" s="35" customFormat="1" ht="20.100000000000001" customHeight="1" x14ac:dyDescent="0.25">
      <c r="B37" s="113" t="s">
        <v>375</v>
      </c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5"/>
      <c r="N37" s="33">
        <v>0.19</v>
      </c>
    </row>
    <row r="38" spans="1:15" s="35" customFormat="1" ht="20.100000000000001" customHeight="1" x14ac:dyDescent="0.25">
      <c r="B38" s="116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8"/>
      <c r="N38" s="70">
        <f>ROUND(N35*N37,2)</f>
        <v>0</v>
      </c>
    </row>
    <row r="39" spans="1:15" s="35" customFormat="1" ht="7.5" customHeight="1" x14ac:dyDescent="0.3">
      <c r="B39" s="69"/>
    </row>
    <row r="40" spans="1:15" s="35" customFormat="1" ht="20.100000000000001" customHeight="1" x14ac:dyDescent="0.25">
      <c r="B40" s="119" t="s">
        <v>374</v>
      </c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1"/>
      <c r="N40" s="70">
        <f>N35+N38</f>
        <v>0</v>
      </c>
    </row>
    <row r="41" spans="1:15" x14ac:dyDescent="0.25">
      <c r="A41" s="35"/>
      <c r="B41" s="35"/>
      <c r="C41" s="35"/>
      <c r="D41" s="35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5"/>
    </row>
    <row r="42" spans="1:15" s="35" customFormat="1" ht="18.75" x14ac:dyDescent="0.25">
      <c r="A42" s="71"/>
      <c r="B42" s="108"/>
      <c r="C42" s="108"/>
      <c r="D42" s="88" t="s">
        <v>431</v>
      </c>
      <c r="E42" s="34"/>
      <c r="F42" s="109" t="s">
        <v>432</v>
      </c>
      <c r="G42" s="109"/>
      <c r="H42" s="109"/>
      <c r="I42" s="34"/>
      <c r="J42" s="47" t="s">
        <v>433</v>
      </c>
      <c r="K42" s="73"/>
    </row>
    <row r="43" spans="1:15" s="35" customFormat="1" x14ac:dyDescent="0.25">
      <c r="A43" s="71"/>
      <c r="F43" s="74"/>
      <c r="G43" s="74" t="s">
        <v>434</v>
      </c>
    </row>
    <row r="44" spans="1:15" x14ac:dyDescent="0.25">
      <c r="A44" s="35"/>
      <c r="B44" s="35"/>
      <c r="C44" s="35"/>
      <c r="D44" s="35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5"/>
    </row>
    <row r="45" spans="1:15" x14ac:dyDescent="0.25">
      <c r="A45" s="35"/>
      <c r="B45" s="35"/>
      <c r="C45" s="35"/>
      <c r="D45" s="35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5"/>
    </row>
  </sheetData>
  <sheetProtection algorithmName="SHA-512" hashValue="UiXU3cYAqkbxBXU+/NifCJz310/iRWgDgCx4JQHQ2h6pFsM+R23a0U9xc8d5eaNu7CIJKMb+B2VjlbFsebQ9XQ==" saltValue="wi9x1aZ0H5aPS85XGLPYSQ==" spinCount="100000" sheet="1" selectLockedCells="1"/>
  <mergeCells count="15">
    <mergeCell ref="D9:I9"/>
    <mergeCell ref="B11:J11"/>
    <mergeCell ref="E13:F13"/>
    <mergeCell ref="H13:L13"/>
    <mergeCell ref="C14:D14"/>
    <mergeCell ref="E14:F14"/>
    <mergeCell ref="H14:L14"/>
    <mergeCell ref="B42:C42"/>
    <mergeCell ref="F42:H42"/>
    <mergeCell ref="B16:J16"/>
    <mergeCell ref="B20:J20"/>
    <mergeCell ref="B32:M33"/>
    <mergeCell ref="B35:M35"/>
    <mergeCell ref="B37:M38"/>
    <mergeCell ref="B40:M40"/>
  </mergeCells>
  <phoneticPr fontId="2" type="noConversion"/>
  <dataValidations count="2">
    <dataValidation type="decimal" operator="greaterThanOrEqual" allowBlank="1" showInputMessage="1" showErrorMessage="1" sqref="F23:F28 H23:H28 J23:J28 L23:L28" xr:uid="{05C4951D-8BEE-408F-9901-720AC24CF505}">
      <formula1>0</formula1>
    </dataValidation>
    <dataValidation type="decimal" operator="greaterThanOrEqual" allowBlank="1" showInputMessage="1" showErrorMessage="1" sqref="D18" xr:uid="{DDD15D46-21D1-4C1C-8A99-1A613EF339CF}">
      <formula1>3</formula1>
    </dataValidation>
  </dataValidations>
  <pageMargins left="0.7" right="0.7" top="0.78740157499999996" bottom="0.78740157499999996" header="0.3" footer="0.3"/>
  <pageSetup paperSize="9" scale="5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A995D-E0D3-4929-B755-667FC8BC0331}">
  <sheetPr>
    <pageSetUpPr fitToPage="1"/>
  </sheetPr>
  <dimension ref="A1:O40"/>
  <sheetViews>
    <sheetView workbookViewId="0">
      <pane ySplit="5" topLeftCell="A11" activePane="bottomLeft" state="frozen"/>
      <selection pane="bottomLeft" activeCell="C14" sqref="C14:D14"/>
    </sheetView>
  </sheetViews>
  <sheetFormatPr baseColWidth="10" defaultColWidth="0" defaultRowHeight="15.75" customHeight="1" zeroHeight="1" x14ac:dyDescent="0.25"/>
  <cols>
    <col min="1" max="1" width="3.125" style="57" customWidth="1"/>
    <col min="2" max="2" width="5" style="57" customWidth="1"/>
    <col min="3" max="3" width="32.25" style="57" customWidth="1"/>
    <col min="4" max="4" width="40.125" style="57" customWidth="1"/>
    <col min="5" max="5" width="9.625" style="75" customWidth="1"/>
    <col min="6" max="6" width="11" style="75" customWidth="1"/>
    <col min="7" max="7" width="12.5" style="75" customWidth="1"/>
    <col min="8" max="8" width="11" style="75" customWidth="1"/>
    <col min="9" max="9" width="12.5" style="75" customWidth="1"/>
    <col min="10" max="10" width="11" style="75" customWidth="1"/>
    <col min="11" max="11" width="12.5" style="75" customWidth="1"/>
    <col min="12" max="12" width="11" style="75" customWidth="1"/>
    <col min="13" max="13" width="12.5" style="75" customWidth="1"/>
    <col min="14" max="14" width="15" style="75" customWidth="1"/>
    <col min="15" max="15" width="3.75" style="57" customWidth="1"/>
    <col min="16" max="16384" width="11" style="57" hidden="1"/>
  </cols>
  <sheetData>
    <row r="1" spans="1:15" s="35" customFormat="1" ht="9" customHeight="1" x14ac:dyDescent="0.25">
      <c r="B1" s="36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s="35" customFormat="1" ht="18.75" x14ac:dyDescent="0.25">
      <c r="B2" s="38" t="str">
        <f>Zusammenfassung!B2</f>
        <v>37-2026-03 – Rahmenvereinbarung: Lieferung von medizinischem Verbrauchsmaterial</v>
      </c>
      <c r="C2" s="38"/>
      <c r="D2" s="38"/>
      <c r="E2" s="39"/>
      <c r="F2" s="39"/>
      <c r="G2" s="39"/>
      <c r="H2" s="39"/>
      <c r="I2" s="39"/>
      <c r="J2" s="40"/>
      <c r="K2" s="39"/>
      <c r="L2" s="37"/>
      <c r="M2" s="39"/>
      <c r="N2" s="39"/>
    </row>
    <row r="3" spans="1:15" s="35" customFormat="1" ht="21" customHeight="1" x14ac:dyDescent="0.3">
      <c r="B3" s="41" t="s">
        <v>456</v>
      </c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5" s="35" customFormat="1" ht="24" customHeight="1" x14ac:dyDescent="0.25">
      <c r="B4" s="42" t="s">
        <v>382</v>
      </c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5" s="35" customFormat="1" ht="9" customHeight="1" x14ac:dyDescent="0.3">
      <c r="B5" s="41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1:15" s="35" customFormat="1" ht="13.5" customHeight="1" x14ac:dyDescent="0.25">
      <c r="B6" s="43"/>
      <c r="E6" s="37"/>
      <c r="F6" s="37"/>
      <c r="G6" s="37"/>
      <c r="H6" s="37"/>
      <c r="I6" s="37"/>
      <c r="J6" s="37"/>
      <c r="K6" s="37"/>
      <c r="L6" s="37"/>
      <c r="M6" s="37"/>
      <c r="N6" s="37"/>
    </row>
    <row r="7" spans="1:15" s="25" customFormat="1" ht="24.95" customHeight="1" x14ac:dyDescent="0.25">
      <c r="A7" s="82"/>
      <c r="B7" s="83" t="s">
        <v>381</v>
      </c>
      <c r="C7" s="82"/>
      <c r="D7" s="82"/>
      <c r="E7" s="82"/>
      <c r="F7" s="82"/>
      <c r="G7" s="82"/>
      <c r="H7" s="82"/>
      <c r="I7" s="82"/>
      <c r="J7" s="82"/>
      <c r="K7" s="82"/>
      <c r="L7" s="84"/>
      <c r="M7" s="84"/>
      <c r="N7" s="84"/>
      <c r="O7" s="84"/>
    </row>
    <row r="8" spans="1:15" s="12" customFormat="1" ht="14.25" customHeight="1" x14ac:dyDescent="0.25">
      <c r="A8" s="45"/>
      <c r="B8" s="46"/>
      <c r="C8" s="45"/>
      <c r="D8" s="45"/>
      <c r="E8" s="45"/>
      <c r="F8" s="45"/>
      <c r="G8" s="45"/>
      <c r="H8" s="45"/>
      <c r="I8" s="45"/>
      <c r="J8" s="45"/>
      <c r="K8" s="45"/>
      <c r="L8" s="47"/>
      <c r="M8" s="47"/>
      <c r="N8" s="47"/>
      <c r="O8" s="47"/>
    </row>
    <row r="9" spans="1:15" s="12" customFormat="1" ht="24.75" customHeight="1" x14ac:dyDescent="0.25">
      <c r="A9" s="45"/>
      <c r="B9" s="85"/>
      <c r="C9" s="45"/>
      <c r="D9" s="110" t="str">
        <f>IF(Zusammenfassung!D9&lt;&gt;"bitte eintragen",Zusammenfassung!D9,"bitte im Registerblatt 'Zusammenfassung' eintragen")</f>
        <v>bitte im Registerblatt 'Zusammenfassung' eintragen</v>
      </c>
      <c r="E9" s="111"/>
      <c r="F9" s="111"/>
      <c r="G9" s="111"/>
      <c r="H9" s="111"/>
      <c r="I9" s="112"/>
      <c r="J9" s="45"/>
      <c r="K9" s="45"/>
      <c r="L9" s="47"/>
      <c r="M9" s="47"/>
      <c r="N9" s="47"/>
      <c r="O9" s="47"/>
    </row>
    <row r="10" spans="1:15" s="12" customFormat="1" ht="39.950000000000003" customHeight="1" x14ac:dyDescent="0.25">
      <c r="A10" s="45"/>
      <c r="B10" s="85"/>
      <c r="C10" s="45"/>
      <c r="D10" s="86"/>
      <c r="E10" s="86"/>
      <c r="F10" s="86"/>
      <c r="G10" s="86"/>
      <c r="H10" s="86"/>
      <c r="I10" s="86"/>
      <c r="J10" s="45"/>
      <c r="K10" s="45"/>
      <c r="L10" s="47"/>
      <c r="M10" s="47"/>
      <c r="N10" s="47"/>
      <c r="O10" s="47"/>
    </row>
    <row r="11" spans="1:15" s="44" customFormat="1" ht="39.950000000000003" customHeight="1" x14ac:dyDescent="0.25">
      <c r="B11" s="122" t="s">
        <v>420</v>
      </c>
      <c r="C11" s="122"/>
      <c r="D11" s="122"/>
      <c r="E11" s="122"/>
      <c r="F11" s="122"/>
      <c r="G11" s="122"/>
      <c r="H11" s="122"/>
      <c r="I11" s="122"/>
      <c r="J11" s="122"/>
    </row>
    <row r="12" spans="1:15" s="47" customFormat="1" ht="14.25" customHeight="1" x14ac:dyDescent="0.25">
      <c r="A12" s="45"/>
      <c r="B12" s="46"/>
      <c r="C12" s="45"/>
      <c r="D12" s="45"/>
      <c r="E12" s="45"/>
      <c r="F12" s="45"/>
      <c r="G12" s="45"/>
      <c r="H12" s="45"/>
      <c r="I12" s="45"/>
      <c r="J12" s="45"/>
      <c r="K12" s="45"/>
    </row>
    <row r="13" spans="1:15" s="47" customFormat="1" ht="24.95" customHeight="1" x14ac:dyDescent="0.25">
      <c r="A13" s="45"/>
      <c r="B13" s="46"/>
      <c r="C13" s="48" t="s">
        <v>426</v>
      </c>
      <c r="D13" s="49"/>
      <c r="E13" s="123" t="s">
        <v>385</v>
      </c>
      <c r="F13" s="124"/>
      <c r="G13" s="50" t="s">
        <v>386</v>
      </c>
      <c r="H13" s="128" t="s">
        <v>425</v>
      </c>
      <c r="I13" s="128"/>
      <c r="J13" s="128"/>
      <c r="K13" s="128"/>
      <c r="L13" s="128"/>
    </row>
    <row r="14" spans="1:15" s="47" customFormat="1" ht="24.95" customHeight="1" x14ac:dyDescent="0.25">
      <c r="A14" s="45"/>
      <c r="B14" s="51"/>
      <c r="C14" s="129"/>
      <c r="D14" s="130"/>
      <c r="E14" s="125"/>
      <c r="F14" s="126"/>
      <c r="G14" s="80"/>
      <c r="H14" s="127"/>
      <c r="I14" s="127"/>
      <c r="J14" s="127"/>
      <c r="K14" s="127"/>
      <c r="L14" s="127"/>
    </row>
    <row r="15" spans="1:15" s="35" customFormat="1" ht="60" customHeight="1" x14ac:dyDescent="0.25">
      <c r="E15" s="37"/>
      <c r="F15" s="37"/>
      <c r="G15" s="37"/>
      <c r="H15" s="37"/>
      <c r="I15" s="37"/>
      <c r="J15" s="37"/>
      <c r="K15" s="37"/>
      <c r="L15" s="37"/>
      <c r="M15" s="37"/>
      <c r="N15" s="37"/>
    </row>
    <row r="16" spans="1:15" s="44" customFormat="1" ht="39.950000000000003" customHeight="1" x14ac:dyDescent="0.25">
      <c r="B16" s="122" t="s">
        <v>422</v>
      </c>
      <c r="C16" s="122"/>
      <c r="D16" s="122"/>
      <c r="E16" s="122"/>
      <c r="F16" s="122"/>
      <c r="G16" s="122"/>
      <c r="H16" s="122"/>
      <c r="I16" s="122"/>
      <c r="J16" s="122"/>
    </row>
    <row r="17" spans="1:15" s="47" customFormat="1" ht="14.25" customHeight="1" x14ac:dyDescent="0.25">
      <c r="A17" s="45"/>
      <c r="B17" s="46"/>
      <c r="C17" s="45"/>
      <c r="D17" s="45"/>
      <c r="E17" s="45"/>
      <c r="F17" s="45"/>
      <c r="G17" s="45"/>
      <c r="H17" s="45"/>
      <c r="I17" s="45"/>
      <c r="J17" s="45"/>
      <c r="K17" s="45"/>
    </row>
    <row r="18" spans="1:15" s="47" customFormat="1" ht="22.5" customHeight="1" x14ac:dyDescent="0.25">
      <c r="A18" s="45"/>
      <c r="B18" s="52"/>
      <c r="C18" s="53" t="s">
        <v>423</v>
      </c>
      <c r="D18" s="76"/>
      <c r="E18" s="45" t="s">
        <v>457</v>
      </c>
      <c r="F18" s="45"/>
      <c r="G18" s="45"/>
      <c r="H18" s="45"/>
      <c r="I18" s="45"/>
      <c r="J18" s="45"/>
      <c r="K18" s="45"/>
    </row>
    <row r="19" spans="1:15" s="47" customFormat="1" ht="60" customHeight="1" x14ac:dyDescent="0.25">
      <c r="A19" s="45"/>
      <c r="B19" s="46"/>
      <c r="C19" s="45"/>
      <c r="D19" s="45"/>
      <c r="E19" s="45"/>
      <c r="F19" s="45"/>
      <c r="G19" s="45"/>
      <c r="H19" s="45"/>
      <c r="I19" s="45"/>
      <c r="J19" s="45"/>
      <c r="K19" s="45"/>
    </row>
    <row r="20" spans="1:15" s="44" customFormat="1" ht="39.950000000000003" customHeight="1" x14ac:dyDescent="0.25">
      <c r="B20" s="122" t="s">
        <v>424</v>
      </c>
      <c r="C20" s="122"/>
      <c r="D20" s="122"/>
      <c r="E20" s="122"/>
      <c r="F20" s="122"/>
      <c r="G20" s="122"/>
      <c r="H20" s="122"/>
      <c r="I20" s="122"/>
      <c r="J20" s="122"/>
    </row>
    <row r="21" spans="1:15" s="47" customFormat="1" ht="14.25" customHeight="1" x14ac:dyDescent="0.25">
      <c r="A21" s="45"/>
      <c r="B21" s="46"/>
      <c r="C21" s="45"/>
      <c r="D21" s="45"/>
      <c r="E21" s="45"/>
      <c r="F21" s="45"/>
      <c r="G21" s="45"/>
      <c r="H21" s="45"/>
      <c r="I21" s="45"/>
      <c r="J21" s="45"/>
      <c r="K21" s="45"/>
    </row>
    <row r="22" spans="1:15" ht="138" customHeight="1" x14ac:dyDescent="0.25">
      <c r="A22" s="35"/>
      <c r="B22" s="54" t="s">
        <v>418</v>
      </c>
      <c r="C22" s="55" t="s">
        <v>421</v>
      </c>
      <c r="D22" s="55" t="s">
        <v>435</v>
      </c>
      <c r="E22" s="56" t="s">
        <v>419</v>
      </c>
      <c r="F22" s="56" t="s">
        <v>499</v>
      </c>
      <c r="G22" s="56" t="s">
        <v>500</v>
      </c>
      <c r="H22" s="56" t="s">
        <v>501</v>
      </c>
      <c r="I22" s="56" t="s">
        <v>502</v>
      </c>
      <c r="J22" s="56" t="s">
        <v>503</v>
      </c>
      <c r="K22" s="56" t="s">
        <v>504</v>
      </c>
      <c r="L22" s="56" t="s">
        <v>505</v>
      </c>
      <c r="M22" s="56" t="s">
        <v>506</v>
      </c>
      <c r="N22" s="56" t="s">
        <v>507</v>
      </c>
      <c r="O22" s="35"/>
    </row>
    <row r="23" spans="1:15" s="62" customFormat="1" ht="30" customHeight="1" x14ac:dyDescent="0.25">
      <c r="A23" s="47"/>
      <c r="B23" s="90" t="s">
        <v>354</v>
      </c>
      <c r="C23" s="59" t="s">
        <v>355</v>
      </c>
      <c r="D23" s="78"/>
      <c r="E23" s="60">
        <v>163</v>
      </c>
      <c r="F23" s="77"/>
      <c r="G23" s="61">
        <f>F23*$E23</f>
        <v>0</v>
      </c>
      <c r="H23" s="77"/>
      <c r="I23" s="61">
        <f>H23*$E23</f>
        <v>0</v>
      </c>
      <c r="J23" s="77"/>
      <c r="K23" s="61">
        <f>J23*$E23</f>
        <v>0</v>
      </c>
      <c r="L23" s="77"/>
      <c r="M23" s="61">
        <f>L23*$E23</f>
        <v>0</v>
      </c>
      <c r="N23" s="61">
        <f>G23+I23+K23+M23</f>
        <v>0</v>
      </c>
      <c r="O23" s="47"/>
    </row>
    <row r="24" spans="1:15" ht="9" customHeight="1" x14ac:dyDescent="0.25">
      <c r="A24" s="35"/>
      <c r="B24" s="35"/>
      <c r="C24" s="35"/>
      <c r="D24" s="35"/>
      <c r="E24" s="37"/>
      <c r="F24" s="37"/>
      <c r="G24" s="63"/>
      <c r="H24" s="37"/>
      <c r="I24" s="63"/>
      <c r="J24" s="37"/>
      <c r="K24" s="63"/>
      <c r="L24" s="37"/>
      <c r="M24" s="63"/>
      <c r="N24" s="63"/>
      <c r="O24" s="35"/>
    </row>
    <row r="25" spans="1:15" s="62" customFormat="1" ht="24.95" customHeight="1" x14ac:dyDescent="0.25">
      <c r="A25" s="47"/>
      <c r="B25" s="46"/>
      <c r="C25" s="46"/>
      <c r="D25" s="46"/>
      <c r="E25" s="64"/>
      <c r="F25" s="64" t="s">
        <v>428</v>
      </c>
      <c r="G25" s="65">
        <f>SUM(G23:G23)</f>
        <v>0</v>
      </c>
      <c r="H25" s="89"/>
      <c r="I25" s="65">
        <f>SUM(I23:I23)</f>
        <v>0</v>
      </c>
      <c r="J25" s="89"/>
      <c r="K25" s="65">
        <f>SUM(K23:K23)</f>
        <v>0</v>
      </c>
      <c r="L25" s="89"/>
      <c r="M25" s="65">
        <f>SUM(M23:M23)</f>
        <v>0</v>
      </c>
      <c r="N25" s="67">
        <f>SUM(N23:N23)</f>
        <v>0</v>
      </c>
      <c r="O25" s="47"/>
    </row>
    <row r="26" spans="1:15" x14ac:dyDescent="0.25">
      <c r="A26" s="35"/>
      <c r="B26" s="35"/>
      <c r="C26" s="35"/>
      <c r="D26" s="35"/>
      <c r="E26" s="37"/>
      <c r="F26" s="37"/>
      <c r="G26" s="37"/>
      <c r="H26" s="37"/>
      <c r="I26" s="37"/>
      <c r="J26" s="37"/>
      <c r="K26" s="37"/>
      <c r="L26" s="37"/>
      <c r="M26" s="37"/>
      <c r="N26" s="37"/>
    </row>
    <row r="27" spans="1:15" s="35" customFormat="1" ht="20.100000000000001" customHeight="1" x14ac:dyDescent="0.25">
      <c r="B27" s="113" t="s">
        <v>429</v>
      </c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5"/>
      <c r="N27" s="32">
        <v>0</v>
      </c>
    </row>
    <row r="28" spans="1:15" s="35" customFormat="1" ht="20.100000000000001" customHeight="1" x14ac:dyDescent="0.25">
      <c r="B28" s="116"/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118"/>
      <c r="N28" s="68">
        <f>ROUND(N25*N27*-1,2)</f>
        <v>0</v>
      </c>
    </row>
    <row r="29" spans="1:15" s="35" customFormat="1" ht="7.5" customHeight="1" x14ac:dyDescent="0.3">
      <c r="B29" s="69"/>
    </row>
    <row r="30" spans="1:15" s="35" customFormat="1" ht="20.100000000000001" customHeight="1" x14ac:dyDescent="0.25">
      <c r="B30" s="119" t="s">
        <v>430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1"/>
      <c r="N30" s="70">
        <f>N25+N28</f>
        <v>0</v>
      </c>
    </row>
    <row r="31" spans="1:15" s="35" customFormat="1" ht="7.5" customHeight="1" x14ac:dyDescent="0.25"/>
    <row r="32" spans="1:15" s="35" customFormat="1" ht="20.100000000000001" customHeight="1" x14ac:dyDescent="0.25">
      <c r="B32" s="113" t="s">
        <v>375</v>
      </c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115"/>
      <c r="N32" s="33">
        <v>0.19</v>
      </c>
    </row>
    <row r="33" spans="1:15" s="35" customFormat="1" ht="20.100000000000001" customHeight="1" x14ac:dyDescent="0.25">
      <c r="B33" s="116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8"/>
      <c r="N33" s="70">
        <f>ROUND(N30*N32,2)</f>
        <v>0</v>
      </c>
    </row>
    <row r="34" spans="1:15" s="35" customFormat="1" ht="7.5" customHeight="1" x14ac:dyDescent="0.3">
      <c r="B34" s="69"/>
    </row>
    <row r="35" spans="1:15" s="35" customFormat="1" ht="20.100000000000001" customHeight="1" x14ac:dyDescent="0.25">
      <c r="B35" s="119" t="s">
        <v>374</v>
      </c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1"/>
      <c r="N35" s="70">
        <f>N30+N33</f>
        <v>0</v>
      </c>
    </row>
    <row r="36" spans="1:15" x14ac:dyDescent="0.25">
      <c r="A36" s="35"/>
      <c r="B36" s="35"/>
      <c r="C36" s="35"/>
      <c r="D36" s="35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5"/>
    </row>
    <row r="37" spans="1:15" s="35" customFormat="1" ht="18.75" x14ac:dyDescent="0.25">
      <c r="A37" s="71"/>
      <c r="B37" s="108"/>
      <c r="C37" s="108"/>
      <c r="D37" s="88" t="s">
        <v>431</v>
      </c>
      <c r="E37" s="34"/>
      <c r="F37" s="109" t="s">
        <v>432</v>
      </c>
      <c r="G37" s="109"/>
      <c r="H37" s="109"/>
      <c r="I37" s="34"/>
      <c r="J37" s="47" t="s">
        <v>433</v>
      </c>
      <c r="K37" s="73"/>
    </row>
    <row r="38" spans="1:15" s="35" customFormat="1" x14ac:dyDescent="0.25">
      <c r="A38" s="71"/>
      <c r="F38" s="74"/>
      <c r="G38" s="74" t="s">
        <v>434</v>
      </c>
    </row>
    <row r="39" spans="1:15" x14ac:dyDescent="0.25">
      <c r="A39" s="35"/>
      <c r="B39" s="35"/>
      <c r="C39" s="35"/>
      <c r="D39" s="35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5"/>
    </row>
    <row r="40" spans="1:15" hidden="1" x14ac:dyDescent="0.25">
      <c r="A40" s="35"/>
      <c r="B40" s="35"/>
      <c r="C40" s="35"/>
      <c r="D40" s="35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5"/>
    </row>
  </sheetData>
  <sheetProtection algorithmName="SHA-512" hashValue="SNiM13RuFB6MfeRFNN3OygaM7TONfQKsWcKoihX0hhyjhmHx42d2VnwO9k4noWlaA08ESS0DWISK8P0KjjeJ0A==" saltValue="S23wBGOztCRQnD5IedhKVg==" spinCount="100000" sheet="1" selectLockedCells="1"/>
  <mergeCells count="15">
    <mergeCell ref="D9:I9"/>
    <mergeCell ref="B11:J11"/>
    <mergeCell ref="E13:F13"/>
    <mergeCell ref="H13:L13"/>
    <mergeCell ref="C14:D14"/>
    <mergeCell ref="E14:F14"/>
    <mergeCell ref="H14:L14"/>
    <mergeCell ref="B37:C37"/>
    <mergeCell ref="F37:H37"/>
    <mergeCell ref="B16:J16"/>
    <mergeCell ref="B20:J20"/>
    <mergeCell ref="B27:M28"/>
    <mergeCell ref="B30:M30"/>
    <mergeCell ref="B32:M33"/>
    <mergeCell ref="B35:M35"/>
  </mergeCells>
  <dataValidations count="2">
    <dataValidation type="decimal" operator="greaterThanOrEqual" allowBlank="1" showInputMessage="1" showErrorMessage="1" sqref="D18" xr:uid="{B3C7EC99-CBBF-4B20-82F0-13B2FB4A36B0}">
      <formula1>3</formula1>
    </dataValidation>
    <dataValidation type="decimal" operator="greaterThanOrEqual" allowBlank="1" showInputMessage="1" showErrorMessage="1" sqref="F23 H23 J23 L23" xr:uid="{CBF71D3B-F9EE-4177-9ADF-5839A507D6E9}">
      <formula1>0</formula1>
    </dataValidation>
  </dataValidations>
  <pageMargins left="0.7" right="0.7" top="0.78740157499999996" bottom="0.78740157499999996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Zusammenfassung</vt:lpstr>
      <vt:lpstr>Fachlos 1 - Beatmung</vt:lpstr>
      <vt:lpstr>Fachlos 2 - Diagnostik</vt:lpstr>
      <vt:lpstr>Fachlos 3 - Trauma</vt:lpstr>
      <vt:lpstr>Fachlos 4 - Zugang</vt:lpstr>
      <vt:lpstr>Fachlos 5 - Desinfektionsmittel</vt:lpstr>
      <vt:lpstr>Fachlos 6 - Infektionsschutz</vt:lpstr>
      <vt:lpstr>Fachlos 7 - Gase </vt:lpstr>
      <vt:lpstr>Fachlos 8 - Corpuls³</vt:lpstr>
      <vt:lpstr>Fachlos 9 - Hamilton-T1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2026-02-23T10:41:53Z</cp:lastPrinted>
  <dcterms:created xsi:type="dcterms:W3CDTF">2024-04-18T13:14:48Z</dcterms:created>
  <dcterms:modified xsi:type="dcterms:W3CDTF">2026-06-01T11:14:26Z</dcterms:modified>
</cp:coreProperties>
</file>